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Z:\Procurement-and-Travel\1. Beschaffungen\1. Ausschreibungen 2026\DW-VMS 26.xxxx Bewirtschaftung der Kantine Berlin_BE5\1. Vorbereitung\5. Aus.unt\Ausschreibungsunterlagen\finale Ausschreibungsunterlagen\"/>
    </mc:Choice>
  </mc:AlternateContent>
  <xr:revisionPtr revIDLastSave="0" documentId="13_ncr:1_{F5771781-8843-4454-883C-ACC47A68E02C}" xr6:coauthVersionLast="47" xr6:coauthVersionMax="47" xr10:uidLastSave="{00000000-0000-0000-0000-000000000000}"/>
  <bookViews>
    <workbookView xWindow="-120" yWindow="-120" windowWidth="29040" windowHeight="15720" activeTab="4" xr2:uid="{45F36C78-E9C5-4483-8DBD-554076E3E362}"/>
  </bookViews>
  <sheets>
    <sheet name="Vorbemerkung" sheetId="6" r:id="rId1"/>
    <sheet name="Zusammenfassung" sheetId="7" r:id="rId2"/>
    <sheet name="Budget " sheetId="1" r:id="rId3"/>
    <sheet name="Personalkosten" sheetId="2" r:id="rId4"/>
    <sheet name="B&amp;V-Kosten" sheetId="3" r:id="rId5"/>
  </sheets>
  <definedNames>
    <definedName name="_xlnm.Print_Area" localSheetId="2">'Budget '!$A$1:$H$34</definedName>
    <definedName name="_xlnm.Print_Area" localSheetId="3">Personalkosten!$A$1:$F$48</definedName>
    <definedName name="_xlnm.Print_Area" localSheetId="1">Zusammenfassung!$A$1:$WZZ$6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B10" i="1"/>
  <c r="B12" i="1"/>
  <c r="B4" i="1"/>
  <c r="B16" i="1"/>
  <c r="G14" i="1" l="1"/>
  <c r="D47" i="2" l="1"/>
  <c r="D48" i="2" s="1"/>
  <c r="C47" i="2"/>
  <c r="C48" i="2" s="1"/>
  <c r="E5" i="1" l="1"/>
  <c r="E9" i="1" l="1"/>
  <c r="E31" i="2" l="1"/>
  <c r="D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31" i="2" l="1"/>
  <c r="E33" i="2"/>
  <c r="E34" i="2"/>
  <c r="E35" i="2"/>
  <c r="E32" i="2"/>
  <c r="E36" i="2"/>
  <c r="E37" i="2"/>
  <c r="E38" i="2"/>
  <c r="B35" i="3"/>
  <c r="B36" i="3" s="1"/>
  <c r="D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39" i="2" l="1"/>
  <c r="E40" i="2" s="1"/>
  <c r="E45" i="2" s="1"/>
  <c r="E29" i="3"/>
  <c r="C33" i="3" s="1"/>
  <c r="C34" i="3" l="1"/>
  <c r="E46" i="2"/>
  <c r="E12" i="1" l="1"/>
  <c r="F12" i="1" s="1"/>
  <c r="E10" i="1"/>
  <c r="G10" i="1" s="1"/>
  <c r="C35" i="3"/>
  <c r="E47" i="2"/>
  <c r="G12" i="1" l="1"/>
  <c r="E11" i="1"/>
  <c r="F11" i="1" s="1"/>
  <c r="F10" i="1"/>
  <c r="E13" i="1" l="1"/>
  <c r="E15" i="1" s="1"/>
  <c r="B9" i="1"/>
  <c r="G9" i="1" s="1"/>
  <c r="F13" i="1" l="1"/>
  <c r="H14" i="1"/>
  <c r="H10" i="1"/>
  <c r="H12" i="1"/>
  <c r="F15" i="1"/>
  <c r="D16" i="1"/>
  <c r="D14" i="1"/>
  <c r="B11" i="1"/>
  <c r="D10" i="1"/>
  <c r="D12" i="1"/>
  <c r="G11" i="1" l="1"/>
  <c r="H11" i="1" s="1"/>
  <c r="G16" i="1"/>
  <c r="H16" i="1" s="1"/>
  <c r="F16" i="1"/>
  <c r="E17" i="1"/>
  <c r="B13" i="1"/>
  <c r="D11" i="1"/>
  <c r="G13" i="1" l="1"/>
  <c r="H13" i="1" s="1"/>
  <c r="F17" i="1"/>
  <c r="B15" i="1"/>
  <c r="G15" i="1" s="1"/>
  <c r="D13" i="1"/>
  <c r="B17" i="1" l="1"/>
  <c r="G17" i="1" s="1"/>
  <c r="C21" i="1" s="1"/>
  <c r="C22" i="1" s="1"/>
  <c r="C23" i="1" s="1"/>
  <c r="C24" i="1" s="1"/>
  <c r="H15" i="1"/>
  <c r="H17" i="1" s="1"/>
  <c r="D15" i="1"/>
  <c r="D17" i="1" l="1"/>
  <c r="B32" i="1"/>
  <c r="B34" i="1" s="1"/>
  <c r="B35" i="1" s="1"/>
  <c r="B5" i="7" l="1"/>
  <c r="B6" i="7" s="1"/>
  <c r="XFD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 Bartels</author>
  </authors>
  <commentList>
    <comment ref="E1" authorId="0" shapeId="0" xr:uid="{9F687CC2-44CA-499B-B785-29192599C9F7}">
      <text>
        <r>
          <rPr>
            <sz val="9"/>
            <color indexed="81"/>
            <rFont val="Segoe UI"/>
            <family val="2"/>
          </rPr>
          <t xml:space="preserve">Die Zwischenverpflegung wird nicht bezuschusst, deshalb beträgt die Unterdeckung im "0 €"
</t>
        </r>
      </text>
    </comment>
    <comment ref="A6" authorId="0" shapeId="0" xr:uid="{73CCD56D-0171-412C-AA42-A3A43522E3BC}">
      <text>
        <r>
          <rPr>
            <sz val="9"/>
            <color indexed="81"/>
            <rFont val="Segoe UI"/>
            <family val="2"/>
          </rPr>
          <t>Der Wareneinsatz netto ist fix vorgegeben und darf nicht verändert werden!</t>
        </r>
      </text>
    </comment>
    <comment ref="E6" authorId="0" shapeId="0" xr:uid="{7C19A8EE-D468-49D2-A6B0-C43E91E5281A}">
      <text>
        <r>
          <rPr>
            <sz val="9"/>
            <color indexed="81"/>
            <rFont val="Segoe UI"/>
            <family val="2"/>
          </rPr>
          <t>Der ausgewiesene WE ist nur ein hypothetischer Wert</t>
        </r>
      </text>
    </comment>
    <comment ref="A7" authorId="0" shapeId="0" xr:uid="{B6A2B9A0-3C3F-4D8F-A261-824AC3D3202D}">
      <text>
        <r>
          <rPr>
            <sz val="9"/>
            <color indexed="81"/>
            <rFont val="Segoe UI"/>
            <family val="2"/>
          </rPr>
          <t>Der Durchschnitterlös ist fix vorgegeben und darf nicht verändert werden!</t>
        </r>
      </text>
    </comment>
    <comment ref="A10" authorId="0" shapeId="0" xr:uid="{EC0DAB87-292C-494F-8EAE-E4AB81B71E9D}">
      <text>
        <r>
          <rPr>
            <sz val="9"/>
            <color indexed="81"/>
            <rFont val="Segoe UI"/>
            <family val="2"/>
          </rPr>
          <t>Die Kosten übertragen sich automatisch aus dem Tabellblatt "Personalkosten"</t>
        </r>
      </text>
    </comment>
    <comment ref="A12" authorId="0" shapeId="0" xr:uid="{64C97B9A-6F9C-45D7-94DE-5E2B1DF9E097}">
      <text>
        <r>
          <rPr>
            <sz val="9"/>
            <color indexed="81"/>
            <rFont val="Segoe UI"/>
            <family val="2"/>
          </rPr>
          <t>Die Betriebs- &amp; Verwaltungskosten werde automatisch aus dem Tabellblatt "B&amp;V-Kosten" übernommen</t>
        </r>
      </text>
    </comment>
    <comment ref="A14" authorId="0" shapeId="0" xr:uid="{032D1792-923F-4B0C-8E75-5C8A65E610E1}">
      <text>
        <r>
          <rPr>
            <sz val="9"/>
            <color indexed="81"/>
            <rFont val="Segoe UI"/>
            <family val="2"/>
          </rPr>
          <t>Bitte tragen Sie Ihre kalkulierte Dienstleistungsgebühr in die gelben Felder ein</t>
        </r>
      </text>
    </comment>
    <comment ref="E16" authorId="0" shapeId="0" xr:uid="{994E918B-E141-4CF0-BB8C-21F7ED008B3F}">
      <text>
        <r>
          <rPr>
            <sz val="9"/>
            <color indexed="81"/>
            <rFont val="Segoe UI"/>
            <family val="2"/>
          </rPr>
          <t>Die Erlöse werden den Kosten gegengerechnet</t>
        </r>
      </text>
    </comment>
    <comment ref="B22" authorId="0" shapeId="0" xr:uid="{011A288A-B2CD-407B-AD47-E4E58992B777}">
      <text>
        <r>
          <rPr>
            <sz val="9"/>
            <color indexed="81"/>
            <rFont val="Segoe UI"/>
            <family val="2"/>
          </rPr>
          <t>Der MwSt-Satz kann nach Bedarf angepasst werden!</t>
        </r>
      </text>
    </comment>
    <comment ref="A34" authorId="0" shapeId="0" xr:uid="{8DEF243A-0F3A-422D-AEEF-380FB1070F0D}">
      <text>
        <r>
          <rPr>
            <sz val="9"/>
            <color indexed="81"/>
            <rFont val="Segoe UI"/>
            <family val="2"/>
          </rPr>
          <t>Mit den vorgegeben Daten wird zunächst ein Überschuss ausgewiesen. Dieser verändert sich ins negative, sobald Sie alle Kosten eingegeben haben.</t>
        </r>
      </text>
    </comment>
    <comment ref="B34" authorId="0" shapeId="0" xr:uid="{3D5A5D07-6922-4123-9215-22E9EE24DA91}">
      <text>
        <r>
          <rPr>
            <b/>
            <sz val="9"/>
            <color indexed="81"/>
            <rFont val="Segoe UI"/>
            <family val="2"/>
          </rPr>
          <t>Wichtiger Hinweis:
Wenn sich die Zelle rot färbt, übersteigt Ihr Zuschussbarf den Maximalwert von 2,97 €. Dies zieht nach sich, dass Ihr Angebot von der Wertung ausgeschlossen wird!</t>
        </r>
      </text>
    </comment>
    <comment ref="B35" authorId="0" shapeId="0" xr:uid="{5AFC1613-985B-49C3-AA98-C54DF25728B6}">
      <text>
        <r>
          <rPr>
            <b/>
            <sz val="9"/>
            <color indexed="81"/>
            <rFont val="Segoe UI"/>
            <family val="2"/>
          </rPr>
          <t>Färbt sich die Zelle rot, übersteigt Ihr Zuschussbedarf den maximalen Betrag von 2,97 €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 Bartels</author>
  </authors>
  <commentList>
    <comment ref="D8" authorId="0" shapeId="0" xr:uid="{4B03DF78-DAEE-4932-A4EE-4FE91CFCA33C}">
      <text>
        <r>
          <rPr>
            <sz val="9"/>
            <color indexed="81"/>
            <rFont val="Tahoma"/>
            <family val="2"/>
          </rPr>
          <t xml:space="preserve">Bitte geben Sie die tägliche Arbeitszeit an
</t>
        </r>
      </text>
    </comment>
    <comment ref="A44" authorId="0" shapeId="0" xr:uid="{8FECAD11-B26D-4166-B53B-74B9F9FC873F}">
      <text>
        <r>
          <rPr>
            <sz val="9"/>
            <color indexed="81"/>
            <rFont val="Tahoma"/>
            <family val="2"/>
          </rPr>
          <t>Die Betriebs- und Verwaltungskosten werden automtisch in das Budget übertragen</t>
        </r>
      </text>
    </comment>
    <comment ref="D47" authorId="0" shapeId="0" xr:uid="{5FC62961-1A7E-4997-938F-185EB9A77B51}">
      <text>
        <r>
          <rPr>
            <sz val="9"/>
            <color indexed="81"/>
            <rFont val="Segoe UI"/>
            <family val="2"/>
          </rPr>
          <t>Die Summe muss 100% ergeben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 Bartels</author>
  </authors>
  <commentList>
    <comment ref="B5" authorId="0" shapeId="0" xr:uid="{B57F621F-A3FC-4F85-A456-4A7738442A12}">
      <text>
        <r>
          <rPr>
            <b/>
            <sz val="9"/>
            <color indexed="81"/>
            <rFont val="Segoe UI"/>
            <family val="2"/>
          </rPr>
          <t>Frank Bartels:</t>
        </r>
        <r>
          <rPr>
            <sz val="9"/>
            <color indexed="81"/>
            <rFont val="Segoe UI"/>
            <family val="2"/>
          </rPr>
          <t xml:space="preserve">
Die Positionen sind exemplarisch und können angepasst werden!</t>
        </r>
      </text>
    </comment>
    <comment ref="E29" authorId="0" shapeId="0" xr:uid="{D9C1BD3E-3B22-4BF0-83FE-22BF5C444C8E}">
      <text>
        <r>
          <rPr>
            <sz val="9"/>
            <color indexed="81"/>
            <rFont val="Tahoma"/>
            <family val="2"/>
          </rPr>
          <t>Bitte verteilen Sie die Summe der B&amp;V prozentual auf die Cost- / Profit-Center unterhalb!</t>
        </r>
      </text>
    </comment>
    <comment ref="B35" authorId="0" shapeId="0" xr:uid="{73A4E710-8FB6-4ABA-9637-EB130459B6B3}">
      <text>
        <r>
          <rPr>
            <sz val="9"/>
            <color indexed="81"/>
            <rFont val="Segoe UI"/>
            <family val="2"/>
          </rPr>
          <t xml:space="preserve">Die Summe muss 100% ergeben
</t>
        </r>
      </text>
    </comment>
  </commentList>
</comments>
</file>

<file path=xl/sharedStrings.xml><?xml version="1.0" encoding="utf-8"?>
<sst xmlns="http://schemas.openxmlformats.org/spreadsheetml/2006/main" count="182" uniqueCount="137">
  <si>
    <t>Parameter / Kostenarten</t>
  </si>
  <si>
    <t>Summe</t>
  </si>
  <si>
    <t>Öffnungstage</t>
  </si>
  <si>
    <t>Kosten / Erlöse</t>
  </si>
  <si>
    <t>in €</t>
  </si>
  <si>
    <t>in %</t>
  </si>
  <si>
    <t xml:space="preserve">    Warenkosten</t>
  </si>
  <si>
    <t>+  Personal</t>
  </si>
  <si>
    <t>= Prime Costs</t>
  </si>
  <si>
    <t>+ Betriebs- u. Verwaltungskosten</t>
  </si>
  <si>
    <t>= BE II</t>
  </si>
  <si>
    <t>+ Dienstleistungsgebühr</t>
  </si>
  <si>
    <t>= Summe Kosten</t>
  </si>
  <si>
    <t>- Erlöse</t>
  </si>
  <si>
    <t>= Über- / Unterdeckung</t>
  </si>
  <si>
    <t>Angebotsendsummenpreis netto</t>
  </si>
  <si>
    <t>MwSt</t>
  </si>
  <si>
    <t>Llfd. Nr.</t>
  </si>
  <si>
    <t>Positionen</t>
  </si>
  <si>
    <t>in € / Monat</t>
  </si>
  <si>
    <t>in € / Jahr</t>
  </si>
  <si>
    <t>1.</t>
  </si>
  <si>
    <t>Bankgebühren</t>
  </si>
  <si>
    <t>2.</t>
  </si>
  <si>
    <t>Beiträge / Gebühren</t>
  </si>
  <si>
    <t>3.</t>
  </si>
  <si>
    <t>Büromaterial</t>
  </si>
  <si>
    <t>4.</t>
  </si>
  <si>
    <t>Hygiene / Fresenius / LSG</t>
  </si>
  <si>
    <t>5.</t>
  </si>
  <si>
    <t>Mitarbeiterwerbung</t>
  </si>
  <si>
    <t>6.</t>
  </si>
  <si>
    <t>Reisekosten z.B. für Schulungen</t>
  </si>
  <si>
    <t>7.</t>
  </si>
  <si>
    <t>Versicherung</t>
  </si>
  <si>
    <t>8.</t>
  </si>
  <si>
    <t>Wäsche / Uniformen</t>
  </si>
  <si>
    <t>9.</t>
  </si>
  <si>
    <t>EDV-Leasing</t>
  </si>
  <si>
    <t>10.</t>
  </si>
  <si>
    <t>Hilfs- und Betriebsstoffe</t>
  </si>
  <si>
    <t>11.</t>
  </si>
  <si>
    <t>Verpackungen</t>
  </si>
  <si>
    <t>12.</t>
  </si>
  <si>
    <t>Reinigungsmittel</t>
  </si>
  <si>
    <t>13.</t>
  </si>
  <si>
    <t>(Masch.) Reinigungsmittel</t>
  </si>
  <si>
    <t>14.</t>
  </si>
  <si>
    <t>Verkaufsförderung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</si>
  <si>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</si>
  <si>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</si>
  <si>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</si>
  <si>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</si>
  <si>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</si>
  <si>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</si>
  <si>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</si>
  <si>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</si>
  <si>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</si>
  <si>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Bitte verteilen Sie die Betriebs- und Verwaltungskosten prozentual auf die jeweiligen Cost- / Profitcenter</t>
  </si>
  <si>
    <t>Verteilung in Prozent</t>
  </si>
  <si>
    <t>Bitte geben Sie alle relevanten Betriebs- u. Verwaltungskosten in den gelb hinterlegten Zellen an.</t>
  </si>
  <si>
    <t>Lieferkosten</t>
  </si>
  <si>
    <r>
      <t xml:space="preserve">Wareneinsatz je Essensteilnehmer </t>
    </r>
    <r>
      <rPr>
        <b/>
        <sz val="11"/>
        <rFont val="Arial"/>
        <family val="2"/>
      </rPr>
      <t>netto</t>
    </r>
  </si>
  <si>
    <t>Dieser ermittelt sich aus der Division des Angebotssummenendpreises mit den Essensteilnehmerzahlen</t>
  </si>
  <si>
    <t>Summe Kosten</t>
  </si>
  <si>
    <t>in Euro</t>
  </si>
  <si>
    <t>Summe Unterdeckung</t>
  </si>
  <si>
    <t>Hinweis:</t>
  </si>
  <si>
    <t>Funktion</t>
  </si>
  <si>
    <t>Anzahl 
VZB</t>
  </si>
  <si>
    <t>durchschnittliche Arbeitsstunden p.t.</t>
  </si>
  <si>
    <t>Zwischensumme</t>
  </si>
  <si>
    <t>- anteiliges 13. Monatsgehalt</t>
  </si>
  <si>
    <t>- Urlaubs- / Weihnachtsgeld</t>
  </si>
  <si>
    <t>- Vermögenswirksame Leistungen</t>
  </si>
  <si>
    <t>- Personalverpflegung</t>
  </si>
  <si>
    <t xml:space="preserve">- Arbeitgeberanteile zur Sozialversicherung </t>
  </si>
  <si>
    <t>- Sonstige Kosten (z.B. Gratifikationen, o.ä.)</t>
  </si>
  <si>
    <t>- Rückstellungen für Vertretungen</t>
  </si>
  <si>
    <t>Brutto-Personalkosten pro Monat</t>
  </si>
  <si>
    <t>Brutto-Personalkosten pro Jahr</t>
  </si>
  <si>
    <t>Küchenleiter</t>
  </si>
  <si>
    <t>Küchenhilfe / Ausgabe</t>
  </si>
  <si>
    <t>Kassiererin</t>
  </si>
  <si>
    <t>Koch (Stellvertreter)</t>
  </si>
  <si>
    <t>Spüler I</t>
  </si>
  <si>
    <t>Spüler II</t>
  </si>
  <si>
    <t>Personalkosten</t>
  </si>
  <si>
    <t>Betriebs- &amp; Verwaltungskosten</t>
  </si>
  <si>
    <t>Alle gelben Eingabefelder müssen ausgefüllt werden, damit die angebotsrelevanten Kosten in die Angebotsendsumme einfließen.</t>
  </si>
  <si>
    <t>Alle angegebenen Preise sind zunächst netto bzw. ohne Mehrwertsteuer auszuweisen. Anschließend haben Sie die Möglichkeit, den MwSt-Schlüssel anzupassen.</t>
  </si>
  <si>
    <t>Alle Kosten werden automatisch auf die Bewirtschaftungsdauer hochgerechnet!</t>
  </si>
  <si>
    <t>Preis butto</t>
  </si>
  <si>
    <t>Angebotsendsumme brutto</t>
  </si>
  <si>
    <t>Zusammenfassung Kalkulation 
BVS Bildungszentrum Neustadt a.d. Aisch</t>
  </si>
  <si>
    <r>
      <t xml:space="preserve">Durchschnittserlös je Essensteilnehmer </t>
    </r>
    <r>
      <rPr>
        <b/>
        <sz val="11"/>
        <rFont val="Arial"/>
        <family val="2"/>
      </rPr>
      <t>netto</t>
    </r>
  </si>
  <si>
    <t>Angebotsendsummenpreis brutto p.a.</t>
  </si>
  <si>
    <t>Angebotsendsummenpreis brutto Vertragslaufzeit</t>
  </si>
  <si>
    <t>Das Tabellenblatt "Zusammenfassung" ist nach Abschluss der Kalkulation in ein PDF-Dokument umzuwandeln. Dieses Dokument ist zusammen mit der gesamten Kalkulationstabelle dem Angebot hinzuzufügen!</t>
  </si>
  <si>
    <r>
      <t xml:space="preserve">In dieser Übersicht werden alle ermittelten Kosten automatisch aus den auszufüllenden Tabellenblättern übertragen. 
</t>
    </r>
    <r>
      <rPr>
        <b/>
        <i/>
        <sz val="11"/>
        <rFont val="Arial"/>
        <family val="2"/>
      </rPr>
      <t>Bitte speichern Sie dieses Blatt als PDF-Datei und fügen es zusammen mit der gesamten Kalkulationsdatei Ihrem Angebot bei!</t>
    </r>
  </si>
  <si>
    <t>Hauptverpflegung</t>
  </si>
  <si>
    <t>Zwischenverpflegung</t>
  </si>
  <si>
    <t>entfällt!</t>
  </si>
  <si>
    <t xml:space="preserve">Verteilungsschlüssel </t>
  </si>
  <si>
    <t>in Prozent</t>
  </si>
  <si>
    <t>Bitte verteilen Sie die Personalkosten prozentual auf die jeweiligen Cost- / Profitcenter</t>
  </si>
  <si>
    <t>Öffnungszeit</t>
  </si>
  <si>
    <t>Vorbemerkung Deutsche Welle</t>
  </si>
  <si>
    <t>Die Zwischenverpflegung - hierzu zählt u.a. die Frühstücksversorgung - wird nicht bezuschusst!</t>
  </si>
  <si>
    <t>Küchenhilfe / Ausgabe für 1. OG</t>
  </si>
  <si>
    <t>Tägl. Arbeitszeit</t>
  </si>
  <si>
    <t>Lohnkosten</t>
  </si>
  <si>
    <r>
      <t xml:space="preserve">Bitte geben Sie in die nachfolgenden Tabellen Ihren geplanten Personalbedarf ein. </t>
    </r>
    <r>
      <rPr>
        <sz val="10"/>
        <color rgb="FFFF0000"/>
        <rFont val="Arial"/>
        <family val="2"/>
      </rPr>
      <t>Die bereits ausgefüllten 
Zellen stellen den aktuellen Personalbestand - zzgl. einer zusätzlichen Teilzeitkraft für das 1. OG - dar.</t>
    </r>
    <r>
      <rPr>
        <sz val="10"/>
        <color theme="1"/>
        <rFont val="Arial"/>
        <family val="2"/>
      </rPr>
      <t xml:space="preserve"> Die
Konferenzversorgung erfolgt über Bestandspersonal. Anschließend verteilen Sie den Personalaufwand bitte 
auf die Haupt- &amp; Zwischenverpflegung. Die jeweiligen Summen übertragen sich 
automatisch in das Budget.</t>
    </r>
  </si>
  <si>
    <t>Mittagsverpflegung</t>
  </si>
  <si>
    <t>- Budget Mittagsverpflegung</t>
  </si>
  <si>
    <t>Ergänzende Hinweise</t>
  </si>
  <si>
    <t>Minimum</t>
  </si>
  <si>
    <t>Maximum</t>
  </si>
  <si>
    <t>Der Maximalzuschuss für interne Mitarbeitende der DW beträgt 2,97 € netto.</t>
  </si>
  <si>
    <t>ca. 7,40 €</t>
  </si>
  <si>
    <t>Preis</t>
  </si>
  <si>
    <t>ca. 9,10 €</t>
  </si>
  <si>
    <r>
      <t xml:space="preserve">Bitte beachten Sie, dass nach Beauftragung lediglich ein Zuschuss je DW Mitarbeiter gezahlt wird. </t>
    </r>
    <r>
      <rPr>
        <b/>
        <sz val="10"/>
        <color rgb="FFFF0000"/>
        <rFont val="Arial"/>
        <family val="2"/>
      </rPr>
      <t>Externe Gäste werden von der DW nicht bezuschusst!</t>
    </r>
  </si>
  <si>
    <t>Subvention pro DW-Mitarbeitende netto</t>
  </si>
  <si>
    <t>Summe Anzahl DW-Mitarbeitende</t>
  </si>
  <si>
    <t>Subvention pro DW-Mitarbeitender</t>
  </si>
  <si>
    <t>Essensteilnehmer intern / extern p.a.</t>
  </si>
  <si>
    <t>Essensteilnehmer / Verkaufsimpulse (intern/extern) p.d.</t>
  </si>
  <si>
    <t>In der Aufstellung der Essensteilnehmer sind die hauseigenen Azubis nicht enthalten. Die Essensteilnehmeranzahl "Azubis" lag im Jahr 2025 bei ca. 930 pro Jahr (ca. 4 pro Tag). Für die Azubis zahlt die DW einen zusätzlichen Zuschuss von 0,50 € netto + ausgewiesenem Zuschuss pro Essen.</t>
  </si>
  <si>
    <r>
      <rPr>
        <b/>
        <sz val="10"/>
        <color theme="1"/>
        <rFont val="Arial"/>
        <family val="2"/>
      </rPr>
      <t xml:space="preserve">Externe Essensteilnehmer </t>
    </r>
    <r>
      <rPr>
        <sz val="10"/>
        <color theme="1"/>
        <rFont val="Arial"/>
        <family val="2"/>
      </rPr>
      <t>zahlen einen höheren Preis, es gibt keine konkreten Vorgaben. Auf Grund von Erfahrungswerten sollten sich diese wie folgt darstellen:</t>
    </r>
  </si>
  <si>
    <r>
      <t xml:space="preserve">Die Preisspanne der im Angebot befindlichen Speisen für </t>
    </r>
    <r>
      <rPr>
        <b/>
        <sz val="10"/>
        <color theme="1"/>
        <rFont val="Arial"/>
        <family val="2"/>
      </rPr>
      <t>DW Mitarbeiter</t>
    </r>
    <r>
      <rPr>
        <sz val="10"/>
        <color theme="1"/>
        <rFont val="Arial"/>
        <family val="2"/>
      </rPr>
      <t xml:space="preserve"> muss sich wie folgt gestalten:</t>
    </r>
  </si>
  <si>
    <r>
      <t xml:space="preserve">Bitte beachten Sie, dass der Zuschuss je internen Essensteilnehmer auf </t>
    </r>
    <r>
      <rPr>
        <b/>
        <sz val="10"/>
        <color rgb="FFFF0000"/>
        <rFont val="Arial"/>
        <family val="2"/>
      </rPr>
      <t>max. 2,97 € netto begrenzt ist</t>
    </r>
    <r>
      <rPr>
        <sz val="10"/>
        <color theme="1"/>
        <rFont val="Arial"/>
        <family val="2"/>
      </rPr>
      <t xml:space="preserve">. 
</t>
    </r>
    <r>
      <rPr>
        <sz val="10"/>
        <rFont val="Arial"/>
        <family val="2"/>
      </rPr>
      <t>Übersteigt Ihre Subvention den Wert, wird das Angebot von der Wertung ausgeschlossen!</t>
    </r>
  </si>
  <si>
    <r>
      <t xml:space="preserve">Die Kantine der DW kann auch von externen Gästen genutzt werden. Im Jahr 2025 haben 26.634 externe Gäste (= ca. 106 Gäste p.t.) die Kantine genutzt. </t>
    </r>
    <r>
      <rPr>
        <b/>
        <sz val="10"/>
        <color theme="1"/>
        <rFont val="Arial"/>
        <family val="2"/>
      </rPr>
      <t>Externe Gäste erhalten von der DW #keinen Zuschuss!</t>
    </r>
  </si>
  <si>
    <t>Abweichung vom maximalen Subventionsbetrag 2,97 €</t>
  </si>
  <si>
    <t>Essenslinie I (brutto)</t>
  </si>
  <si>
    <t>Essenslinie II (brutto)</t>
  </si>
  <si>
    <r>
      <t>08:30</t>
    </r>
    <r>
      <rPr>
        <sz val="11"/>
        <color theme="1"/>
        <rFont val="Arial"/>
        <family val="2"/>
      </rPr>
      <t xml:space="preserve"> Uhr - 17:00 Uhr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</si>
</sst>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0.0"/>
    <numFmt numFmtId="167" formatCode="#,##0.0"/>
    <numFmt numFmtId="168" formatCode="##\ &quot;Jahre&quot;"/>
    <numFmt numFmtId="169" formatCode="#,##0\ &quot;€&quot;"/>
    <numFmt numFmtId="170" formatCode="#,##0.0\ &quot;€&quot;"/>
  </numFmts>
  <fonts count="3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b/>
      <sz val="22"/>
      <name val="Calibri"/>
      <family val="2"/>
      <scheme val="minor"/>
    </font>
    <font>
      <b/>
      <sz val="16"/>
      <color rgb="FFFF0000"/>
      <name val="Arial"/>
      <family val="2"/>
    </font>
    <font>
      <b/>
      <sz val="16"/>
      <color rgb="FFFF0000"/>
      <name val="Times New Roman"/>
      <family val="1"/>
    </font>
    <font>
      <i/>
      <sz val="11"/>
      <name val="Arial"/>
      <family val="2"/>
    </font>
    <font>
      <b/>
      <i/>
      <sz val="11"/>
      <name val="Arial"/>
      <family val="2"/>
    </font>
    <font>
      <b/>
      <sz val="18"/>
      <name val="Arial"/>
      <family val="2"/>
    </font>
    <font>
      <b/>
      <sz val="12"/>
      <color theme="1"/>
      <name val="Arial"/>
      <family val="2"/>
    </font>
    <font>
      <b/>
      <sz val="11"/>
      <color theme="3" tint="-0.249977111117893"/>
      <name val="Arial"/>
      <family val="2"/>
    </font>
    <font>
      <sz val="10"/>
      <color rgb="FFFF0000"/>
      <name val="Arial"/>
      <family val="2"/>
    </font>
    <font>
      <b/>
      <i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9" fontId="22" fillId="0" borderId="0" applyFont="0" applyFill="0" applyBorder="0" applyAlignment="0" applyProtection="0"/>
    <xf numFmtId="0" fontId="3" fillId="0" borderId="0"/>
    <xf numFmtId="0" fontId="22" fillId="0" borderId="0"/>
  </cellStyleXfs>
  <cellXfs count="204">
    <xf numFmtId="0" fontId="0" fillId="0" borderId="0" xfId="0"/>
    <xf numFmtId="165" fontId="3" fillId="0" borderId="7" xfId="1" applyNumberFormat="1" applyFont="1" applyBorder="1" applyAlignment="1" applyProtection="1">
      <alignment horizontal="right" vertical="center"/>
    </xf>
    <xf numFmtId="165" fontId="4" fillId="4" borderId="7" xfId="1" applyNumberFormat="1" applyFont="1" applyFill="1" applyBorder="1" applyAlignment="1" applyProtection="1">
      <alignment horizontal="right" vertical="center"/>
    </xf>
    <xf numFmtId="44" fontId="14" fillId="3" borderId="7" xfId="4" applyFont="1" applyFill="1" applyBorder="1" applyAlignment="1" applyProtection="1">
      <alignment horizontal="center" vertical="center" wrapText="1"/>
      <protection locked="0"/>
    </xf>
    <xf numFmtId="44" fontId="14" fillId="5" borderId="7" xfId="4" applyFont="1" applyFill="1" applyBorder="1" applyAlignment="1" applyProtection="1">
      <alignment horizontal="center" vertical="center" wrapText="1"/>
    </xf>
    <xf numFmtId="9" fontId="14" fillId="3" borderId="7" xfId="5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6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center" vertical="center" wrapText="1"/>
    </xf>
    <xf numFmtId="0" fontId="19" fillId="3" borderId="0" xfId="0" applyFont="1" applyFill="1" applyProtection="1">
      <protection locked="0"/>
    </xf>
    <xf numFmtId="167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4" fontId="14" fillId="3" borderId="7" xfId="6" applyFont="1" applyFill="1" applyBorder="1" applyAlignment="1" applyProtection="1">
      <alignment horizontal="justify" vertical="center" wrapText="1"/>
      <protection locked="0"/>
    </xf>
    <xf numFmtId="166" fontId="14" fillId="0" borderId="7" xfId="0" applyNumberFormat="1" applyFont="1" applyBorder="1" applyAlignment="1">
      <alignment horizontal="center" vertical="center"/>
    </xf>
    <xf numFmtId="0" fontId="14" fillId="3" borderId="7" xfId="0" applyFont="1" applyFill="1" applyBorder="1" applyAlignment="1" applyProtection="1">
      <alignment horizontal="justify" vertical="center" wrapText="1"/>
      <protection locked="0"/>
    </xf>
    <xf numFmtId="0" fontId="19" fillId="3" borderId="0" xfId="0" applyFont="1" applyFill="1"/>
    <xf numFmtId="44" fontId="14" fillId="0" borderId="7" xfId="6" applyFont="1" applyBorder="1" applyAlignment="1" applyProtection="1">
      <alignment vertical="center"/>
    </xf>
    <xf numFmtId="9" fontId="15" fillId="3" borderId="7" xfId="1" applyFont="1" applyFill="1" applyBorder="1" applyAlignment="1" applyProtection="1">
      <alignment horizontal="center" vertical="center"/>
      <protection locked="0"/>
    </xf>
    <xf numFmtId="44" fontId="15" fillId="7" borderId="7" xfId="6" applyFont="1" applyFill="1" applyBorder="1" applyAlignment="1" applyProtection="1">
      <alignment vertical="center"/>
    </xf>
    <xf numFmtId="44" fontId="20" fillId="8" borderId="7" xfId="6" applyFont="1" applyFill="1" applyBorder="1" applyAlignment="1" applyProtection="1">
      <alignment vertical="center"/>
    </xf>
    <xf numFmtId="0" fontId="14" fillId="0" borderId="7" xfId="0" applyFont="1" applyBorder="1" applyAlignment="1" applyProtection="1">
      <alignment horizontal="justify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horizontal="justify" vertical="center" wrapText="1"/>
      <protection locked="0"/>
    </xf>
    <xf numFmtId="0" fontId="29" fillId="0" borderId="0" xfId="0" applyFont="1"/>
    <xf numFmtId="0" fontId="22" fillId="0" borderId="0" xfId="10"/>
    <xf numFmtId="0" fontId="23" fillId="0" borderId="0" xfId="10" applyFont="1"/>
    <xf numFmtId="49" fontId="3" fillId="0" borderId="0" xfId="10" applyNumberFormat="1" applyFont="1" applyAlignment="1">
      <alignment horizontal="left" vertical="center" wrapText="1"/>
    </xf>
    <xf numFmtId="0" fontId="4" fillId="9" borderId="7" xfId="10" applyFont="1" applyFill="1" applyBorder="1" applyAlignment="1">
      <alignment vertical="center"/>
    </xf>
    <xf numFmtId="49" fontId="3" fillId="0" borderId="7" xfId="10" applyNumberFormat="1" applyFont="1" applyBorder="1" applyAlignment="1">
      <alignment vertical="center"/>
    </xf>
    <xf numFmtId="0" fontId="2" fillId="2" borderId="0" xfId="10" applyFont="1" applyFill="1" applyAlignment="1">
      <alignment vertical="center"/>
    </xf>
    <xf numFmtId="44" fontId="0" fillId="0" borderId="0" xfId="0" applyNumberFormat="1"/>
    <xf numFmtId="165" fontId="3" fillId="0" borderId="7" xfId="1" applyNumberFormat="1" applyFont="1" applyFill="1" applyBorder="1" applyAlignment="1" applyProtection="1">
      <alignment horizontal="right" vertical="center"/>
    </xf>
    <xf numFmtId="0" fontId="18" fillId="0" borderId="0" xfId="0" applyFont="1"/>
    <xf numFmtId="49" fontId="2" fillId="2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49" fontId="4" fillId="4" borderId="7" xfId="2" applyNumberFormat="1" applyFont="1" applyFill="1" applyBorder="1" applyAlignment="1">
      <alignment horizontal="left" vertical="center"/>
    </xf>
    <xf numFmtId="49" fontId="4" fillId="0" borderId="7" xfId="2" applyNumberFormat="1" applyFont="1" applyBorder="1" applyAlignment="1">
      <alignment vertical="center"/>
    </xf>
    <xf numFmtId="49" fontId="4" fillId="4" borderId="7" xfId="2" applyNumberFormat="1" applyFont="1" applyFill="1" applyBorder="1" applyAlignment="1">
      <alignment vertical="center"/>
    </xf>
    <xf numFmtId="0" fontId="7" fillId="0" borderId="0" xfId="0" applyFont="1"/>
    <xf numFmtId="49" fontId="3" fillId="0" borderId="7" xfId="2" applyNumberFormat="1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3" fontId="2" fillId="2" borderId="7" xfId="2" applyNumberFormat="1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vertical="center" wrapText="1"/>
    </xf>
    <xf numFmtId="168" fontId="18" fillId="11" borderId="7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4" fillId="4" borderId="7" xfId="2" applyNumberFormat="1" applyFont="1" applyFill="1" applyBorder="1" applyAlignment="1">
      <alignment horizontal="right" vertical="center"/>
    </xf>
    <xf numFmtId="164" fontId="3" fillId="0" borderId="7" xfId="2" applyNumberFormat="1" applyFont="1" applyBorder="1" applyAlignment="1">
      <alignment horizontal="right" vertical="center"/>
    </xf>
    <xf numFmtId="0" fontId="9" fillId="0" borderId="0" xfId="3"/>
    <xf numFmtId="0" fontId="13" fillId="2" borderId="1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 wrapText="1"/>
    </xf>
    <xf numFmtId="44" fontId="15" fillId="6" borderId="7" xfId="3" applyNumberFormat="1" applyFont="1" applyFill="1" applyBorder="1" applyAlignment="1">
      <alignment horizontal="justify" vertical="center" wrapText="1"/>
    </xf>
    <xf numFmtId="164" fontId="14" fillId="0" borderId="7" xfId="3" applyNumberFormat="1" applyFont="1" applyBorder="1" applyAlignment="1">
      <alignment horizontal="right" vertical="center"/>
    </xf>
    <xf numFmtId="9" fontId="7" fillId="6" borderId="7" xfId="3" applyNumberFormat="1" applyFont="1" applyFill="1" applyBorder="1" applyAlignment="1">
      <alignment horizontal="center" vertical="center"/>
    </xf>
    <xf numFmtId="164" fontId="15" fillId="6" borderId="7" xfId="3" applyNumberFormat="1" applyFont="1" applyFill="1" applyBorder="1" applyAlignment="1">
      <alignment horizontal="right" vertical="center"/>
    </xf>
    <xf numFmtId="0" fontId="14" fillId="0" borderId="0" xfId="3" applyFont="1"/>
    <xf numFmtId="0" fontId="9" fillId="0" borderId="0" xfId="3" applyAlignment="1">
      <alignment wrapText="1"/>
    </xf>
    <xf numFmtId="3" fontId="2" fillId="2" borderId="2" xfId="2" applyNumberFormat="1" applyFont="1" applyFill="1" applyBorder="1" applyAlignment="1">
      <alignment horizontal="center" vertical="center"/>
    </xf>
    <xf numFmtId="0" fontId="15" fillId="6" borderId="7" xfId="3" applyFont="1" applyFill="1" applyBorder="1" applyAlignment="1">
      <alignment horizontal="left" vertical="center"/>
    </xf>
    <xf numFmtId="164" fontId="4" fillId="4" borderId="2" xfId="2" applyNumberFormat="1" applyFont="1" applyFill="1" applyBorder="1" applyAlignment="1">
      <alignment vertical="center"/>
    </xf>
    <xf numFmtId="3" fontId="2" fillId="2" borderId="4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6" fontId="15" fillId="9" borderId="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14" fillId="0" borderId="0" xfId="0" applyFont="1"/>
    <xf numFmtId="9" fontId="14" fillId="3" borderId="7" xfId="8" applyFont="1" applyFill="1" applyBorder="1" applyAlignment="1" applyProtection="1">
      <alignment horizontal="center" vertical="center"/>
      <protection locked="0"/>
    </xf>
    <xf numFmtId="164" fontId="14" fillId="0" borderId="7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4" fillId="0" borderId="7" xfId="0" applyFont="1" applyBorder="1" applyAlignment="1">
      <alignment horizontal="left" vertical="center"/>
    </xf>
    <xf numFmtId="9" fontId="7" fillId="6" borderId="7" xfId="0" applyNumberFormat="1" applyFont="1" applyFill="1" applyBorder="1" applyAlignment="1">
      <alignment horizontal="center" vertical="center"/>
    </xf>
    <xf numFmtId="164" fontId="15" fillId="6" borderId="7" xfId="0" applyNumberFormat="1" applyFont="1" applyFill="1" applyBorder="1" applyAlignment="1">
      <alignment horizontal="right" vertical="center"/>
    </xf>
    <xf numFmtId="0" fontId="6" fillId="2" borderId="10" xfId="3" applyFont="1" applyFill="1" applyBorder="1" applyAlignment="1">
      <alignment vertical="center" wrapText="1"/>
    </xf>
    <xf numFmtId="0" fontId="14" fillId="0" borderId="4" xfId="3" applyFont="1" applyBorder="1" applyAlignment="1">
      <alignment horizontal="left" vertical="center"/>
    </xf>
    <xf numFmtId="0" fontId="14" fillId="3" borderId="2" xfId="3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2" fillId="10" borderId="2" xfId="0" applyFont="1" applyFill="1" applyBorder="1" applyAlignment="1">
      <alignment vertical="center" wrapText="1"/>
    </xf>
    <xf numFmtId="0" fontId="32" fillId="10" borderId="4" xfId="0" applyFont="1" applyFill="1" applyBorder="1" applyAlignment="1">
      <alignment vertical="center"/>
    </xf>
    <xf numFmtId="9" fontId="1" fillId="3" borderId="7" xfId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4" fontId="3" fillId="0" borderId="7" xfId="10" applyNumberFormat="1" applyFont="1" applyBorder="1" applyAlignment="1">
      <alignment vertical="center"/>
    </xf>
    <xf numFmtId="164" fontId="4" fillId="9" borderId="7" xfId="10" applyNumberFormat="1" applyFont="1" applyFill="1" applyBorder="1" applyAlignment="1">
      <alignment vertical="center"/>
    </xf>
    <xf numFmtId="0" fontId="2" fillId="2" borderId="7" xfId="10" applyFont="1" applyFill="1" applyBorder="1" applyAlignment="1">
      <alignment horizontal="center" vertical="center"/>
    </xf>
    <xf numFmtId="8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31" fillId="0" borderId="0" xfId="0" applyFont="1" applyAlignment="1">
      <alignment vertical="top" wrapText="1"/>
    </xf>
    <xf numFmtId="0" fontId="14" fillId="0" borderId="7" xfId="0" applyFont="1" applyBorder="1" applyAlignment="1">
      <alignment vertical="center"/>
    </xf>
    <xf numFmtId="164" fontId="1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6" fontId="14" fillId="0" borderId="11" xfId="0" applyNumberFormat="1" applyFont="1" applyBorder="1" applyAlignment="1">
      <alignment horizontal="center" vertical="center"/>
    </xf>
    <xf numFmtId="0" fontId="19" fillId="9" borderId="7" xfId="0" applyFont="1" applyFill="1" applyBorder="1"/>
    <xf numFmtId="167" fontId="15" fillId="9" borderId="7" xfId="0" applyNumberFormat="1" applyFont="1" applyFill="1" applyBorder="1" applyAlignment="1">
      <alignment horizontal="center" vertical="center" wrapText="1"/>
    </xf>
    <xf numFmtId="44" fontId="15" fillId="9" borderId="7" xfId="6" applyFont="1" applyFill="1" applyBorder="1" applyAlignment="1" applyProtection="1">
      <alignment horizontal="justify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right" vertical="top"/>
    </xf>
    <xf numFmtId="0" fontId="14" fillId="0" borderId="0" xfId="0" applyFont="1" applyAlignment="1">
      <alignment horizontal="center" vertical="center"/>
    </xf>
    <xf numFmtId="1" fontId="0" fillId="0" borderId="0" xfId="0" applyNumberFormat="1"/>
    <xf numFmtId="0" fontId="31" fillId="0" borderId="0" xfId="0" applyFont="1"/>
    <xf numFmtId="8" fontId="31" fillId="0" borderId="0" xfId="0" applyNumberFormat="1" applyFont="1"/>
    <xf numFmtId="0" fontId="7" fillId="9" borderId="7" xfId="0" applyFont="1" applyFill="1" applyBorder="1" applyAlignment="1">
      <alignment vertical="center"/>
    </xf>
    <xf numFmtId="3" fontId="14" fillId="3" borderId="2" xfId="3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top" wrapText="1"/>
    </xf>
    <xf numFmtId="164" fontId="4" fillId="4" borderId="2" xfId="2" applyNumberFormat="1" applyFont="1" applyFill="1" applyBorder="1" applyAlignment="1">
      <alignment horizontal="center" vertical="center"/>
    </xf>
    <xf numFmtId="164" fontId="4" fillId="4" borderId="4" xfId="2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 vertical="top" wrapText="1"/>
    </xf>
    <xf numFmtId="164" fontId="3" fillId="0" borderId="2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164" fontId="2" fillId="12" borderId="2" xfId="2" applyNumberFormat="1" applyFont="1" applyFill="1" applyBorder="1" applyAlignment="1">
      <alignment horizontal="center" vertical="center"/>
    </xf>
    <xf numFmtId="164" fontId="2" fillId="12" borderId="4" xfId="2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12" borderId="2" xfId="0" applyNumberFormat="1" applyFont="1" applyFill="1" applyBorder="1" applyAlignment="1">
      <alignment horizontal="center" vertical="center"/>
    </xf>
    <xf numFmtId="164" fontId="3" fillId="1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7" fillId="9" borderId="7" xfId="0" applyNumberFormat="1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70" fontId="8" fillId="0" borderId="2" xfId="0" applyNumberFormat="1" applyFont="1" applyBorder="1" applyAlignment="1">
      <alignment horizontal="center" vertical="center"/>
    </xf>
    <xf numFmtId="170" fontId="8" fillId="0" borderId="4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9" fontId="18" fillId="0" borderId="2" xfId="0" applyNumberFormat="1" applyFont="1" applyBorder="1" applyAlignment="1">
      <alignment horizontal="center" vertical="center"/>
    </xf>
    <xf numFmtId="169" fontId="18" fillId="0" borderId="4" xfId="0" applyNumberFormat="1" applyFont="1" applyBorder="1" applyAlignment="1">
      <alignment horizontal="center" vertical="center"/>
    </xf>
    <xf numFmtId="170" fontId="32" fillId="10" borderId="2" xfId="0" applyNumberFormat="1" applyFont="1" applyFill="1" applyBorder="1" applyAlignment="1">
      <alignment horizontal="center" vertical="center"/>
    </xf>
    <xf numFmtId="170" fontId="32" fillId="10" borderId="4" xfId="0" applyNumberFormat="1" applyFont="1" applyFill="1" applyBorder="1" applyAlignment="1">
      <alignment horizontal="center" vertical="center"/>
    </xf>
    <xf numFmtId="164" fontId="18" fillId="3" borderId="2" xfId="1" applyNumberFormat="1" applyFont="1" applyFill="1" applyBorder="1" applyAlignment="1" applyProtection="1">
      <alignment horizontal="center" vertical="center"/>
      <protection locked="0"/>
    </xf>
    <xf numFmtId="164" fontId="18" fillId="3" borderId="4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10" applyNumberFormat="1" applyFont="1" applyAlignment="1">
      <alignment horizontal="left" vertical="center" wrapText="1"/>
    </xf>
    <xf numFmtId="49" fontId="30" fillId="0" borderId="0" xfId="10" applyNumberFormat="1" applyFont="1" applyAlignment="1">
      <alignment horizontal="left" vertical="center" wrapText="1"/>
    </xf>
    <xf numFmtId="49" fontId="24" fillId="0" borderId="0" xfId="10" applyNumberFormat="1" applyFont="1" applyAlignment="1">
      <alignment wrapText="1"/>
    </xf>
    <xf numFmtId="0" fontId="25" fillId="0" borderId="0" xfId="10" applyFont="1"/>
    <xf numFmtId="0" fontId="28" fillId="0" borderId="0" xfId="10" applyFont="1" applyAlignment="1">
      <alignment horizontal="left" vertical="center" wrapText="1"/>
    </xf>
    <xf numFmtId="0" fontId="28" fillId="0" borderId="0" xfId="10" applyFont="1" applyAlignment="1">
      <alignment horizontal="left" vertical="center"/>
    </xf>
    <xf numFmtId="0" fontId="26" fillId="0" borderId="0" xfId="10" applyFont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49" fontId="14" fillId="0" borderId="7" xfId="0" applyNumberFormat="1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49" fontId="20" fillId="8" borderId="7" xfId="0" applyNumberFormat="1" applyFont="1" applyFill="1" applyBorder="1" applyAlignment="1">
      <alignment horizontal="left" vertical="center" wrapText="1"/>
    </xf>
    <xf numFmtId="49" fontId="15" fillId="7" borderId="7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4" fillId="0" borderId="13" xfId="0" applyNumberFormat="1" applyFont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5" fillId="6" borderId="4" xfId="0" applyFont="1" applyFill="1" applyBorder="1" applyAlignment="1">
      <alignment horizontal="left" vertical="center"/>
    </xf>
    <xf numFmtId="0" fontId="8" fillId="0" borderId="2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 wrapText="1"/>
    </xf>
    <xf numFmtId="0" fontId="15" fillId="0" borderId="0" xfId="3" applyFont="1" applyAlignment="1">
      <alignment horizontal="left" vertical="center" wrapText="1"/>
    </xf>
    <xf numFmtId="0" fontId="14" fillId="3" borderId="2" xfId="3" applyFont="1" applyFill="1" applyBorder="1" applyAlignment="1" applyProtection="1">
      <alignment horizontal="left" vertical="center" wrapText="1"/>
      <protection locked="0"/>
    </xf>
    <xf numFmtId="0" fontId="14" fillId="3" borderId="4" xfId="3" applyFont="1" applyFill="1" applyBorder="1" applyAlignment="1" applyProtection="1">
      <alignment horizontal="left" vertical="center" wrapText="1"/>
      <protection locked="0"/>
    </xf>
    <xf numFmtId="0" fontId="6" fillId="2" borderId="2" xfId="3" applyFont="1" applyFill="1" applyBorder="1" applyAlignment="1">
      <alignment horizontal="left"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15" fillId="6" borderId="2" xfId="3" applyFont="1" applyFill="1" applyBorder="1" applyAlignment="1">
      <alignment horizontal="left" vertical="center" wrapText="1"/>
    </xf>
    <xf numFmtId="0" fontId="15" fillId="6" borderId="3" xfId="3" applyFont="1" applyFill="1" applyBorder="1" applyAlignment="1">
      <alignment horizontal="left" vertical="center" wrapText="1"/>
    </xf>
    <xf numFmtId="0" fontId="15" fillId="6" borderId="4" xfId="3" applyFont="1" applyFill="1" applyBorder="1" applyAlignment="1">
      <alignment horizontal="left" vertical="center" wrapText="1"/>
    </xf>
    <xf numFmtId="0" fontId="14" fillId="3" borderId="11" xfId="0" applyFont="1" applyFill="1" applyBorder="1" applyAlignment="1" applyProtection="1">
      <alignment horizontal="justify" vertical="center" wrapText="1"/>
      <protection locked="0"/>
    </xf>
    <xf numFmtId="167" fontId="14" fillId="3" borderId="11" xfId="0" applyNumberFormat="1" applyFont="1" applyFill="1" applyBorder="1" applyAlignment="1" applyProtection="1">
      <alignment horizontal="center" vertical="center" wrapText="1"/>
      <protection locked="0"/>
    </xf>
    <xf numFmtId="44" fontId="14" fillId="3" borderId="11" xfId="6" applyFont="1" applyFill="1" applyBorder="1" applyAlignment="1" applyProtection="1">
      <alignment horizontal="justify" vertical="center" wrapText="1"/>
      <protection locked="0"/>
    </xf>
  </cellXfs>
  <cellStyles count="11">
    <cellStyle name="Prozent" xfId="1" builtinId="5"/>
    <cellStyle name="Prozent 2" xfId="5" xr:uid="{C5053D43-F110-4D61-B5DA-1732BA999C7E}"/>
    <cellStyle name="Prozent 3" xfId="8" xr:uid="{50CB289A-584F-4694-8234-46FDCE9D15FD}"/>
    <cellStyle name="Standard" xfId="0" builtinId="0"/>
    <cellStyle name="Standard 2" xfId="3" xr:uid="{43185517-1D53-4DD2-AAEA-63DEFBF6764F}"/>
    <cellStyle name="Standard 2 3" xfId="9" xr:uid="{45D94A58-CFE6-4EF9-8BDA-E6E519A47522}"/>
    <cellStyle name="Standard 3" xfId="7" xr:uid="{2D85B9C8-1B59-4659-B4D2-FC3F46D907EB}"/>
    <cellStyle name="Standard 4" xfId="10" xr:uid="{1E9DBB58-B0BB-46F5-B410-4BD260AA35BE}"/>
    <cellStyle name="Standard_E Budget 21.03.97" xfId="2" xr:uid="{CA70CE6F-6209-474C-B056-7559D0D83D76}"/>
    <cellStyle name="Währung" xfId="6" builtinId="4"/>
    <cellStyle name="Währung 2" xfId="4" xr:uid="{DAB71B23-2640-4DB8-B5D2-4B5E297CACBE}"/>
  </cellStyles>
  <dxfs count="8">
    <dxf>
      <font>
        <b/>
        <i val="0"/>
        <color rgb="FF00B050"/>
      </font>
      <numFmt numFmtId="30" formatCode="@"/>
    </dxf>
    <dxf>
      <font>
        <b/>
        <i val="0"/>
        <color rgb="FFFF0000"/>
      </font>
    </dxf>
    <dxf>
      <font>
        <b/>
        <i val="0"/>
        <color rgb="FF00B050"/>
      </font>
      <numFmt numFmtId="30" formatCode="@"/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8D8C-1795-40E0-AACA-F042E1DC0125}">
  <sheetPr codeName="Tabelle1"/>
  <dimension ref="B3:L10"/>
  <sheetViews>
    <sheetView showGridLines="0" workbookViewId="0">
      <selection activeCell="D16" sqref="D16"/>
    </sheetView>
  </sheetViews>
  <sheetFormatPr baseColWidth="10" defaultRowHeight="12.75" x14ac:dyDescent="0.2"/>
  <sheetData>
    <row r="3" spans="2:12" ht="28.5" x14ac:dyDescent="0.45">
      <c r="B3" s="25" t="s">
        <v>107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2:12" ht="15.75" x14ac:dyDescent="0.25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2:12" x14ac:dyDescent="0.2">
      <c r="B5" s="162" t="s">
        <v>89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2:12" x14ac:dyDescent="0.2"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</row>
    <row r="7" spans="2:12" ht="34.5" customHeight="1" x14ac:dyDescent="0.2">
      <c r="B7" s="162" t="s">
        <v>90</v>
      </c>
      <c r="C7" s="162"/>
      <c r="D7" s="162"/>
      <c r="E7" s="162"/>
      <c r="F7" s="162"/>
      <c r="G7" s="162"/>
      <c r="H7" s="162"/>
      <c r="I7" s="162"/>
      <c r="J7" s="162"/>
      <c r="K7" s="162"/>
      <c r="L7" s="26"/>
    </row>
    <row r="8" spans="2:12" ht="14.25" x14ac:dyDescent="0.2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</row>
    <row r="9" spans="2:12" ht="33" customHeight="1" x14ac:dyDescent="0.2">
      <c r="B9" s="163" t="s">
        <v>98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</row>
    <row r="10" spans="2:12" ht="35.450000000000003" customHeight="1" x14ac:dyDescent="0.3">
      <c r="B10" s="164" t="s">
        <v>91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</row>
  </sheetData>
  <sheetProtection algorithmName="SHA-512" hashValue="I7JrDTSeWlX0p0y2o2WzxvAWOug6JGprIpSNxyD0OlgdctCUoTjiQPEre92Io2GLUFPpkDVW8JwGPEZ6UI4Eig==" saltValue="ECpLlxVzShmFxDxdn4RTGQ==" spinCount="100000" sheet="1" objects="1" scenarios="1"/>
  <mergeCells count="5">
    <mergeCell ref="B5:L6"/>
    <mergeCell ref="B8:L8"/>
    <mergeCell ref="B9:L9"/>
    <mergeCell ref="B10:L10"/>
    <mergeCell ref="B7:K7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E385-28C8-49F7-90F7-CDF0FCEC430D}">
  <sheetPr codeName="Tabelle2">
    <pageSetUpPr autoPageBreaks="0"/>
  </sheetPr>
  <dimension ref="A1:XFD6"/>
  <sheetViews>
    <sheetView showGridLines="0" zoomScaleNormal="100" workbookViewId="0">
      <selection activeCell="B5" sqref="B5"/>
    </sheetView>
  </sheetViews>
  <sheetFormatPr baseColWidth="10" defaultRowHeight="12.75" x14ac:dyDescent="0.2"/>
  <cols>
    <col min="1" max="1" width="51.42578125" customWidth="1"/>
    <col min="2" max="2" width="21" customWidth="1"/>
  </cols>
  <sheetData>
    <row r="1" spans="1:2 16384:16384" ht="23.25" x14ac:dyDescent="0.2">
      <c r="A1" s="166" t="s">
        <v>94</v>
      </c>
      <c r="B1" s="167"/>
    </row>
    <row r="2" spans="1:2 16384:16384" ht="62.45" customHeight="1" x14ac:dyDescent="0.2">
      <c r="A2" s="168" t="s">
        <v>99</v>
      </c>
      <c r="B2" s="168"/>
    </row>
    <row r="4" spans="1:2 16384:16384" ht="27.75" customHeight="1" x14ac:dyDescent="0.2">
      <c r="A4" s="29" t="s">
        <v>18</v>
      </c>
      <c r="B4" s="91" t="s">
        <v>92</v>
      </c>
    </row>
    <row r="5" spans="1:2 16384:16384" ht="30.75" customHeight="1" x14ac:dyDescent="0.2">
      <c r="A5" s="28" t="s">
        <v>114</v>
      </c>
      <c r="B5" s="89">
        <f>+'Budget '!C24</f>
        <v>-1214573.5000000005</v>
      </c>
    </row>
    <row r="6" spans="1:2 16384:16384" ht="31.7" customHeight="1" x14ac:dyDescent="0.2">
      <c r="A6" s="27" t="s">
        <v>93</v>
      </c>
      <c r="B6" s="90">
        <f>SUM(B5:B5)</f>
        <v>-1214573.5000000005</v>
      </c>
      <c r="XFD6" s="30">
        <f>SUM(B6:XFC6)</f>
        <v>-1214573.5000000005</v>
      </c>
    </row>
  </sheetData>
  <sheetProtection sheet="1" objects="1" scenarios="1"/>
  <mergeCells count="2">
    <mergeCell ref="A1:B1"/>
    <mergeCell ref="A2:B2"/>
  </mergeCells>
  <pageMargins left="0.7" right="0.7" top="0.78740157499999996" bottom="0.78740157499999996" header="0.3" footer="0.3"/>
  <pageSetup paperSize="9" orientation="portrait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E355-2550-417F-A977-CA93FACF2A33}">
  <sheetPr codeName="Tabelle3"/>
  <dimension ref="A1:Y35"/>
  <sheetViews>
    <sheetView showGridLines="0" topLeftCell="A4" zoomScale="80" zoomScaleNormal="80" zoomScaleSheetLayoutView="85" workbookViewId="0">
      <selection activeCell="C23" sqref="C23:D23 B24"/>
    </sheetView>
  </sheetViews>
  <sheetFormatPr baseColWidth="10" defaultColWidth="11.42578125" defaultRowHeight="12.75" x14ac:dyDescent="0.2"/>
  <cols>
    <col min="1" max="1" width="54.28515625" customWidth="1"/>
    <col min="2" max="2" width="14.7109375" customWidth="1"/>
    <col min="3" max="3" width="2.42578125" customWidth="1"/>
    <col min="4" max="4" width="15.140625" customWidth="1"/>
    <col min="5" max="5" width="18.28515625" customWidth="1"/>
    <col min="6" max="6" width="10" customWidth="1"/>
    <col min="7" max="7" width="16.7109375" customWidth="1"/>
    <col min="8" max="8" width="10.140625" customWidth="1"/>
    <col min="9" max="9" width="9.28515625" customWidth="1"/>
    <col min="10" max="10" width="21.140625" customWidth="1"/>
    <col min="11" max="11" width="13.7109375" customWidth="1"/>
    <col min="12" max="12" width="13.5703125" customWidth="1"/>
    <col min="13" max="13" width="20.28515625" customWidth="1"/>
    <col min="14" max="14" width="17.42578125" customWidth="1"/>
  </cols>
  <sheetData>
    <row r="1" spans="1:25" ht="30.75" customHeight="1" x14ac:dyDescent="0.2">
      <c r="A1" s="81" t="s">
        <v>0</v>
      </c>
      <c r="B1" s="158" t="s">
        <v>113</v>
      </c>
      <c r="C1" s="159"/>
      <c r="D1" s="160"/>
      <c r="E1" s="158" t="s">
        <v>101</v>
      </c>
      <c r="F1" s="159"/>
      <c r="G1" s="125" t="s">
        <v>1</v>
      </c>
      <c r="H1" s="126"/>
      <c r="J1" s="105" t="s">
        <v>115</v>
      </c>
    </row>
    <row r="2" spans="1:25" ht="30.75" customHeight="1" x14ac:dyDescent="0.2">
      <c r="A2" s="42" t="s">
        <v>2</v>
      </c>
      <c r="B2" s="82">
        <v>251</v>
      </c>
      <c r="C2" s="83"/>
      <c r="D2" s="84"/>
      <c r="E2" s="82">
        <v>251</v>
      </c>
      <c r="F2" s="84"/>
      <c r="G2" s="125"/>
      <c r="H2" s="126"/>
      <c r="I2" s="94" t="s">
        <v>21</v>
      </c>
      <c r="J2" s="47" t="s">
        <v>118</v>
      </c>
    </row>
    <row r="3" spans="1:25" ht="30.75" customHeight="1" x14ac:dyDescent="0.2">
      <c r="A3" s="42" t="s">
        <v>106</v>
      </c>
      <c r="B3" s="129" t="s">
        <v>136</v>
      </c>
      <c r="C3" s="130"/>
      <c r="D3" s="130"/>
      <c r="E3" s="130"/>
      <c r="F3" s="131"/>
      <c r="G3" s="125"/>
      <c r="H3" s="126"/>
      <c r="I3" s="106" t="s">
        <v>23</v>
      </c>
      <c r="J3" s="113" t="s">
        <v>128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</row>
    <row r="4" spans="1:25" ht="30.75" customHeight="1" x14ac:dyDescent="0.2">
      <c r="A4" s="42" t="s">
        <v>127</v>
      </c>
      <c r="B4" s="134">
        <f>+B5/B2</f>
        <v>272.90836653386452</v>
      </c>
      <c r="C4" s="135"/>
      <c r="D4" s="136"/>
      <c r="E4" s="129">
        <v>100</v>
      </c>
      <c r="F4" s="131"/>
      <c r="G4" s="125"/>
      <c r="H4" s="126"/>
      <c r="I4" s="94" t="s">
        <v>25</v>
      </c>
      <c r="J4" s="98" t="s">
        <v>132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1:25" ht="30.75" customHeight="1" x14ac:dyDescent="0.2">
      <c r="A5" s="42" t="s">
        <v>126</v>
      </c>
      <c r="B5" s="139">
        <v>68500</v>
      </c>
      <c r="C5" s="140"/>
      <c r="D5" s="141"/>
      <c r="E5" s="139">
        <f>+E4*E2</f>
        <v>25100</v>
      </c>
      <c r="F5" s="141"/>
      <c r="G5" s="125"/>
      <c r="H5" s="126"/>
      <c r="I5" s="94" t="s">
        <v>27</v>
      </c>
      <c r="J5" s="47" t="s">
        <v>130</v>
      </c>
      <c r="K5" s="95"/>
      <c r="L5" s="95"/>
      <c r="M5" s="95"/>
      <c r="N5" s="95"/>
      <c r="O5" s="95"/>
    </row>
    <row r="6" spans="1:25" ht="30.75" customHeight="1" x14ac:dyDescent="0.2">
      <c r="A6" s="42" t="s">
        <v>62</v>
      </c>
      <c r="B6" s="121">
        <v>3.5</v>
      </c>
      <c r="C6" s="142"/>
      <c r="D6" s="122"/>
      <c r="E6" s="121">
        <v>1</v>
      </c>
      <c r="F6" s="122"/>
      <c r="G6" s="125"/>
      <c r="H6" s="126"/>
      <c r="J6" s="71"/>
      <c r="K6" s="99" t="s">
        <v>116</v>
      </c>
      <c r="L6" s="99" t="s">
        <v>117</v>
      </c>
      <c r="M6" s="95"/>
      <c r="N6" s="95"/>
      <c r="O6" s="95"/>
    </row>
    <row r="7" spans="1:25" ht="30.75" customHeight="1" x14ac:dyDescent="0.2">
      <c r="A7" s="42" t="s">
        <v>95</v>
      </c>
      <c r="B7" s="121">
        <v>6.48</v>
      </c>
      <c r="C7" s="142"/>
      <c r="D7" s="122"/>
      <c r="E7" s="123"/>
      <c r="F7" s="124"/>
      <c r="G7" s="127"/>
      <c r="H7" s="128"/>
      <c r="J7" s="96" t="s">
        <v>134</v>
      </c>
      <c r="K7" s="97">
        <v>5.6</v>
      </c>
      <c r="L7" s="97">
        <v>6.3</v>
      </c>
      <c r="M7" s="95"/>
      <c r="N7" s="95"/>
      <c r="O7" s="95"/>
    </row>
    <row r="8" spans="1:25" ht="30.75" customHeight="1" x14ac:dyDescent="0.2">
      <c r="A8" s="33" t="s">
        <v>3</v>
      </c>
      <c r="B8" s="60" t="s">
        <v>4</v>
      </c>
      <c r="C8" s="63"/>
      <c r="D8" s="44" t="s">
        <v>5</v>
      </c>
      <c r="E8" s="60" t="s">
        <v>4</v>
      </c>
      <c r="F8" s="44" t="s">
        <v>5</v>
      </c>
      <c r="G8" s="43" t="s">
        <v>4</v>
      </c>
      <c r="H8" s="44" t="s">
        <v>5</v>
      </c>
      <c r="J8" s="96" t="s">
        <v>135</v>
      </c>
      <c r="K8" s="97">
        <v>7.3</v>
      </c>
      <c r="L8" s="97">
        <v>8</v>
      </c>
      <c r="M8" s="95"/>
      <c r="N8" s="95"/>
      <c r="O8" s="95"/>
    </row>
    <row r="9" spans="1:25" ht="30.75" customHeight="1" x14ac:dyDescent="0.2">
      <c r="A9" s="41" t="s">
        <v>6</v>
      </c>
      <c r="B9" s="117">
        <f>+B6*B5</f>
        <v>239750</v>
      </c>
      <c r="C9" s="118"/>
      <c r="D9" s="1">
        <v>1</v>
      </c>
      <c r="E9" s="64">
        <f>+E6*E5</f>
        <v>25100</v>
      </c>
      <c r="F9" s="1">
        <v>1</v>
      </c>
      <c r="G9" s="49">
        <f>+E9+B9</f>
        <v>264850</v>
      </c>
      <c r="H9" s="1">
        <v>1</v>
      </c>
      <c r="J9" t="s">
        <v>129</v>
      </c>
    </row>
    <row r="10" spans="1:25" ht="30.75" customHeight="1" x14ac:dyDescent="0.2">
      <c r="A10" s="41" t="s">
        <v>7</v>
      </c>
      <c r="B10" s="117">
        <f>+Personalkosten!E45</f>
        <v>0</v>
      </c>
      <c r="C10" s="118"/>
      <c r="D10" s="1">
        <f>+B10/B9</f>
        <v>0</v>
      </c>
      <c r="E10" s="64">
        <f>+Personalkosten!E46</f>
        <v>0</v>
      </c>
      <c r="F10" s="1">
        <f>+E10/E9</f>
        <v>0</v>
      </c>
      <c r="G10" s="49">
        <f>+E10+B10</f>
        <v>0</v>
      </c>
      <c r="H10" s="1">
        <f>+G10/G9</f>
        <v>0</v>
      </c>
      <c r="J10" s="71"/>
      <c r="K10" s="99" t="s">
        <v>120</v>
      </c>
      <c r="L10" s="92"/>
      <c r="O10" s="92"/>
      <c r="P10" s="93"/>
    </row>
    <row r="11" spans="1:25" ht="30.75" customHeight="1" x14ac:dyDescent="0.2">
      <c r="A11" s="37" t="s">
        <v>8</v>
      </c>
      <c r="B11" s="114">
        <f>+B10+B9+C9</f>
        <v>239750</v>
      </c>
      <c r="C11" s="115"/>
      <c r="D11" s="2">
        <f>+B11/B9</f>
        <v>1</v>
      </c>
      <c r="E11" s="62">
        <f>+E10+E9+F9</f>
        <v>25101</v>
      </c>
      <c r="F11" s="2">
        <f>+E11/E9</f>
        <v>1.0000398406374502</v>
      </c>
      <c r="G11" s="48">
        <f>+E11+B11</f>
        <v>264851</v>
      </c>
      <c r="H11" s="2">
        <f>+G11/G9</f>
        <v>1.0000037757221067</v>
      </c>
      <c r="J11" s="96" t="s">
        <v>134</v>
      </c>
      <c r="K11" s="97" t="s">
        <v>119</v>
      </c>
      <c r="L11" s="92"/>
      <c r="O11" s="92"/>
    </row>
    <row r="12" spans="1:25" ht="30.75" customHeight="1" x14ac:dyDescent="0.2">
      <c r="A12" s="41" t="s">
        <v>9</v>
      </c>
      <c r="B12" s="117">
        <f>+'B&amp;V-Kosten'!C33</f>
        <v>0</v>
      </c>
      <c r="C12" s="118"/>
      <c r="D12" s="1">
        <f>+B12/B9</f>
        <v>0</v>
      </c>
      <c r="E12" s="64">
        <f>+'B&amp;V-Kosten'!C34</f>
        <v>0</v>
      </c>
      <c r="F12" s="1">
        <f>+E12/E9</f>
        <v>0</v>
      </c>
      <c r="G12" s="49">
        <f>+E12+B12</f>
        <v>0</v>
      </c>
      <c r="H12" s="1">
        <f>+G12/$G$9</f>
        <v>0</v>
      </c>
      <c r="J12" s="96" t="s">
        <v>135</v>
      </c>
      <c r="K12" s="97" t="s">
        <v>121</v>
      </c>
      <c r="L12" s="92"/>
      <c r="O12" s="92"/>
    </row>
    <row r="13" spans="1:25" ht="30.75" customHeight="1" x14ac:dyDescent="0.2">
      <c r="A13" s="37" t="s">
        <v>10</v>
      </c>
      <c r="B13" s="114">
        <f>+B11+B12</f>
        <v>239750</v>
      </c>
      <c r="C13" s="115"/>
      <c r="D13" s="2">
        <f>+B13/B9</f>
        <v>1</v>
      </c>
      <c r="E13" s="62">
        <f>+E11+E12</f>
        <v>25101</v>
      </c>
      <c r="F13" s="2">
        <f>+E13/E9</f>
        <v>1.0000398406374502</v>
      </c>
      <c r="G13" s="48">
        <f>+E13+B13</f>
        <v>264851</v>
      </c>
      <c r="H13" s="2">
        <f>+G13/G9</f>
        <v>1.0000037757221067</v>
      </c>
      <c r="L13" s="92"/>
    </row>
    <row r="14" spans="1:25" ht="30.75" customHeight="1" x14ac:dyDescent="0.2">
      <c r="A14" s="41" t="s">
        <v>11</v>
      </c>
      <c r="B14" s="152">
        <v>0</v>
      </c>
      <c r="C14" s="153"/>
      <c r="D14" s="1">
        <f>+B14/B9</f>
        <v>0</v>
      </c>
      <c r="E14" s="119" t="s">
        <v>102</v>
      </c>
      <c r="F14" s="120"/>
      <c r="G14" s="49">
        <f>+B14</f>
        <v>0</v>
      </c>
      <c r="H14" s="1">
        <f>+G14/$G$9</f>
        <v>0</v>
      </c>
      <c r="O14" s="108"/>
    </row>
    <row r="15" spans="1:25" ht="30.75" customHeight="1" x14ac:dyDescent="0.2">
      <c r="A15" s="37" t="s">
        <v>12</v>
      </c>
      <c r="B15" s="114">
        <f>+B14+B13</f>
        <v>239750</v>
      </c>
      <c r="C15" s="115"/>
      <c r="D15" s="2">
        <f>+B15/B9</f>
        <v>1</v>
      </c>
      <c r="E15" s="62">
        <f>+E13</f>
        <v>25101</v>
      </c>
      <c r="F15" s="2">
        <f>+E15/E9</f>
        <v>1.0000398406374502</v>
      </c>
      <c r="G15" s="48">
        <f>+E15+B15</f>
        <v>264851</v>
      </c>
      <c r="H15" s="2">
        <f>+G15/G9</f>
        <v>1.0000037757221067</v>
      </c>
      <c r="J15" s="109"/>
      <c r="K15" s="109"/>
      <c r="L15" s="109"/>
      <c r="M15" s="109"/>
      <c r="N15" s="109"/>
      <c r="O15" s="110"/>
      <c r="P15" s="93"/>
    </row>
    <row r="16" spans="1:25" ht="30.75" customHeight="1" x14ac:dyDescent="0.2">
      <c r="A16" s="38" t="s">
        <v>13</v>
      </c>
      <c r="B16" s="117">
        <f>+B5*B7</f>
        <v>443880.00000000006</v>
      </c>
      <c r="C16" s="118"/>
      <c r="D16" s="31">
        <f>+B16/B9</f>
        <v>1.8514285714285716</v>
      </c>
      <c r="E16" s="64">
        <f>+E15</f>
        <v>25101</v>
      </c>
      <c r="F16" s="31">
        <f>+E16/E9</f>
        <v>1.0000398406374502</v>
      </c>
      <c r="G16" s="49">
        <f>+E16+B16</f>
        <v>468981.00000000006</v>
      </c>
      <c r="H16" s="31">
        <f>+G16/G9</f>
        <v>1.7707419293939968</v>
      </c>
      <c r="K16" s="40"/>
      <c r="N16" s="40"/>
    </row>
    <row r="17" spans="1:15" ht="30.75" customHeight="1" x14ac:dyDescent="0.2">
      <c r="A17" s="39" t="s">
        <v>14</v>
      </c>
      <c r="B17" s="114">
        <f>+B16-B15</f>
        <v>204130.00000000006</v>
      </c>
      <c r="C17" s="115"/>
      <c r="D17" s="2">
        <f>+B17/B9</f>
        <v>0.85142857142857165</v>
      </c>
      <c r="E17" s="62">
        <f>+E16-E15</f>
        <v>0</v>
      </c>
      <c r="F17" s="2">
        <f>+E17/E9</f>
        <v>0</v>
      </c>
      <c r="G17" s="48">
        <f>+E17+B17</f>
        <v>204130.00000000006</v>
      </c>
      <c r="H17" s="2">
        <f>+H16-H15</f>
        <v>0.77073815367189003</v>
      </c>
      <c r="J17" s="69"/>
      <c r="M17" s="69"/>
      <c r="O17" s="92"/>
    </row>
    <row r="18" spans="1:15" s="40" customFormat="1" ht="18" customHeight="1" x14ac:dyDescent="0.2">
      <c r="A18" s="116" t="s">
        <v>108</v>
      </c>
      <c r="B18" s="116"/>
      <c r="C18" s="116"/>
      <c r="D18" s="116"/>
      <c r="E18" s="116"/>
      <c r="F18" s="116"/>
      <c r="G18" s="116"/>
      <c r="H18" s="116"/>
      <c r="I18"/>
      <c r="J18" s="69"/>
      <c r="K18"/>
      <c r="L18"/>
      <c r="M18" s="69"/>
    </row>
    <row r="20" spans="1:15" ht="31.7" customHeight="1" x14ac:dyDescent="0.2">
      <c r="A20" s="65" t="s">
        <v>64</v>
      </c>
      <c r="B20" s="65"/>
      <c r="C20" s="145" t="s">
        <v>65</v>
      </c>
      <c r="D20" s="145"/>
    </row>
    <row r="21" spans="1:15" ht="31.7" customHeight="1" x14ac:dyDescent="0.2">
      <c r="A21" s="66" t="s">
        <v>15</v>
      </c>
      <c r="B21" s="67"/>
      <c r="C21" s="143">
        <f>+G17*(-1)</f>
        <v>-204130.00000000006</v>
      </c>
      <c r="D21" s="144"/>
    </row>
    <row r="22" spans="1:15" ht="31.7" customHeight="1" x14ac:dyDescent="0.2">
      <c r="A22" s="36" t="s">
        <v>16</v>
      </c>
      <c r="B22" s="87">
        <v>0.19</v>
      </c>
      <c r="C22" s="143">
        <f>+B22*C21</f>
        <v>-38784.700000000012</v>
      </c>
      <c r="D22" s="144"/>
    </row>
    <row r="23" spans="1:15" ht="31.7" customHeight="1" x14ac:dyDescent="0.2">
      <c r="A23" s="85" t="s">
        <v>96</v>
      </c>
      <c r="B23" s="86"/>
      <c r="C23" s="150">
        <f>+C22+C21</f>
        <v>-242914.70000000007</v>
      </c>
      <c r="D23" s="151"/>
    </row>
    <row r="24" spans="1:15" ht="31.7" customHeight="1" x14ac:dyDescent="0.2">
      <c r="A24" s="45" t="s">
        <v>97</v>
      </c>
      <c r="B24" s="46">
        <v>5</v>
      </c>
      <c r="C24" s="148">
        <f>+C23*B24</f>
        <v>-1214573.5000000005</v>
      </c>
      <c r="D24" s="149"/>
    </row>
    <row r="27" spans="1:15" ht="15" x14ac:dyDescent="0.25">
      <c r="A27" s="32" t="s">
        <v>67</v>
      </c>
    </row>
    <row r="28" spans="1:15" x14ac:dyDescent="0.2">
      <c r="A28" t="s">
        <v>122</v>
      </c>
    </row>
    <row r="29" spans="1:15" ht="18" customHeight="1" x14ac:dyDescent="0.2">
      <c r="A29" s="47" t="s">
        <v>63</v>
      </c>
    </row>
    <row r="30" spans="1:15" ht="30.75" customHeight="1" x14ac:dyDescent="0.2">
      <c r="A30" s="161" t="s">
        <v>131</v>
      </c>
      <c r="B30" s="161"/>
      <c r="C30" s="161"/>
      <c r="D30" s="161"/>
      <c r="E30" s="161"/>
    </row>
    <row r="31" spans="1:15" ht="40.700000000000003" customHeight="1" x14ac:dyDescent="0.2">
      <c r="A31" s="33"/>
      <c r="B31" s="154" t="s">
        <v>125</v>
      </c>
      <c r="C31" s="155"/>
    </row>
    <row r="32" spans="1:15" ht="30.2" customHeight="1" x14ac:dyDescent="0.2">
      <c r="A32" s="34" t="s">
        <v>66</v>
      </c>
      <c r="B32" s="146">
        <f>+G17</f>
        <v>204130.00000000006</v>
      </c>
      <c r="C32" s="147"/>
    </row>
    <row r="33" spans="1:3" ht="30.2" customHeight="1" x14ac:dyDescent="0.2">
      <c r="A33" s="34" t="s">
        <v>124</v>
      </c>
      <c r="B33" s="156">
        <v>41889</v>
      </c>
      <c r="C33" s="157"/>
    </row>
    <row r="34" spans="1:3" ht="30.2" customHeight="1" x14ac:dyDescent="0.2">
      <c r="A34" s="35" t="s">
        <v>123</v>
      </c>
      <c r="B34" s="137">
        <f>+B32/B33</f>
        <v>4.8731170474348886</v>
      </c>
      <c r="C34" s="138"/>
    </row>
    <row r="35" spans="1:3" ht="33.75" customHeight="1" x14ac:dyDescent="0.2">
      <c r="A35" s="111" t="s">
        <v>133</v>
      </c>
      <c r="B35" s="132">
        <f>-2.97-B34</f>
        <v>-7.8431170474348892</v>
      </c>
      <c r="C35" s="133"/>
    </row>
  </sheetData>
  <sheetProtection algorithmName="SHA-512" hashValue="TdHW62tfPTNDUFn5uoMk8f5wsYLqmQUjQN3tYQXS8RoI+BEub73rBjcxxpynzxK6+Z8TlVCVVM2KKPq2SqfGaw==" saltValue="xxEpq48LIroAcf7ue7p3MQ==" spinCount="100000" sheet="1" objects="1" scenarios="1"/>
  <mergeCells count="35">
    <mergeCell ref="B31:C31"/>
    <mergeCell ref="B33:C33"/>
    <mergeCell ref="B1:D1"/>
    <mergeCell ref="E1:F1"/>
    <mergeCell ref="E5:F5"/>
    <mergeCell ref="A30:E30"/>
    <mergeCell ref="B35:C35"/>
    <mergeCell ref="B4:D4"/>
    <mergeCell ref="E4:F4"/>
    <mergeCell ref="B34:C34"/>
    <mergeCell ref="B5:D5"/>
    <mergeCell ref="B6:D6"/>
    <mergeCell ref="B7:D7"/>
    <mergeCell ref="B11:C11"/>
    <mergeCell ref="B9:C9"/>
    <mergeCell ref="C22:D22"/>
    <mergeCell ref="C21:D21"/>
    <mergeCell ref="C20:D20"/>
    <mergeCell ref="B16:C16"/>
    <mergeCell ref="B32:C32"/>
    <mergeCell ref="C24:D24"/>
    <mergeCell ref="C23:D23"/>
    <mergeCell ref="J3:Y3"/>
    <mergeCell ref="B17:C17"/>
    <mergeCell ref="A18:H18"/>
    <mergeCell ref="B13:C13"/>
    <mergeCell ref="B12:C12"/>
    <mergeCell ref="B10:C10"/>
    <mergeCell ref="B15:C15"/>
    <mergeCell ref="E14:F14"/>
    <mergeCell ref="E6:F6"/>
    <mergeCell ref="E7:F7"/>
    <mergeCell ref="G1:H7"/>
    <mergeCell ref="B3:F3"/>
    <mergeCell ref="B14:C14"/>
  </mergeCells>
  <conditionalFormatting sqref="B17">
    <cfRule type="cellIs" dxfId="7" priority="9" operator="lessThan">
      <formula>0</formula>
    </cfRule>
  </conditionalFormatting>
  <conditionalFormatting sqref="B34:C34">
    <cfRule type="cellIs" dxfId="6" priority="2" operator="lessThan">
      <formula>-2.97</formula>
    </cfRule>
  </conditionalFormatting>
  <conditionalFormatting sqref="B35:C35">
    <cfRule type="cellIs" dxfId="5" priority="1" operator="greaterThan">
      <formula>0</formula>
    </cfRule>
  </conditionalFormatting>
  <conditionalFormatting sqref="D17:H17">
    <cfRule type="cellIs" dxfId="4" priority="4" operator="lessThan">
      <formula>0</formula>
    </cfRule>
  </conditionalFormatting>
  <pageMargins left="0.7" right="0.7" top="0.61" bottom="0.47" header="0.3" footer="0.3"/>
  <pageSetup paperSize="9" scale="96" orientation="landscape" r:id="rId1"/>
  <rowBreaks count="1" manualBreakCount="1">
    <brk id="18" max="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5176-FDA5-468E-B29A-7EC3C1E936BE}">
  <sheetPr codeName="Tabelle4"/>
  <dimension ref="A1:M50"/>
  <sheetViews>
    <sheetView showGridLines="0" view="pageBreakPreview" topLeftCell="A23" zoomScale="85" zoomScaleNormal="85" zoomScaleSheetLayoutView="85" workbookViewId="0">
      <selection activeCell="A23" sqref="A1:XFD1048576"/>
    </sheetView>
  </sheetViews>
  <sheetFormatPr baseColWidth="10" defaultRowHeight="12.75" x14ac:dyDescent="0.2"/>
  <cols>
    <col min="1" max="1" width="8.5703125" customWidth="1"/>
    <col min="2" max="2" width="33.42578125" customWidth="1"/>
    <col min="3" max="3" width="0" hidden="1" customWidth="1"/>
    <col min="5" max="5" width="16.42578125" customWidth="1"/>
    <col min="6" max="6" width="19.42578125" customWidth="1"/>
    <col min="9" max="9" width="24.7109375" customWidth="1"/>
    <col min="10" max="10" width="0" hidden="1" customWidth="1"/>
    <col min="12" max="12" width="16" customWidth="1"/>
  </cols>
  <sheetData>
    <row r="1" spans="1:13" ht="15.75" x14ac:dyDescent="0.25">
      <c r="A1" s="23" t="s">
        <v>87</v>
      </c>
    </row>
    <row r="3" spans="1:13" x14ac:dyDescent="0.2">
      <c r="A3" s="170" t="s">
        <v>112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x14ac:dyDescent="0.2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7" spans="1:13" ht="33" customHeight="1" x14ac:dyDescent="0.2">
      <c r="A7" s="178" t="s">
        <v>17</v>
      </c>
      <c r="B7" s="88" t="s">
        <v>68</v>
      </c>
      <c r="C7" s="69"/>
      <c r="D7" s="6" t="s">
        <v>110</v>
      </c>
      <c r="E7" s="180" t="s">
        <v>111</v>
      </c>
      <c r="F7" s="182" t="s">
        <v>69</v>
      </c>
    </row>
    <row r="8" spans="1:13" ht="30.75" customHeight="1" x14ac:dyDescent="0.2">
      <c r="A8" s="179"/>
      <c r="B8" s="70" t="s">
        <v>70</v>
      </c>
      <c r="C8" s="71"/>
      <c r="D8" s="8"/>
      <c r="E8" s="181"/>
      <c r="F8" s="183"/>
    </row>
    <row r="9" spans="1:13" ht="24" customHeight="1" x14ac:dyDescent="0.2">
      <c r="A9" s="9" t="s">
        <v>21</v>
      </c>
      <c r="B9" s="21" t="s">
        <v>81</v>
      </c>
      <c r="C9" s="10"/>
      <c r="D9" s="11"/>
      <c r="E9" s="12"/>
      <c r="F9" s="13" t="e">
        <f t="shared" ref="F9:F30" si="0">+D9/$D$8</f>
        <v>#DIV/0!</v>
      </c>
    </row>
    <row r="10" spans="1:13" ht="24" customHeight="1" x14ac:dyDescent="0.2">
      <c r="A10" s="9" t="s">
        <v>23</v>
      </c>
      <c r="B10" s="20" t="s">
        <v>84</v>
      </c>
      <c r="C10" s="10"/>
      <c r="D10" s="11"/>
      <c r="E10" s="12"/>
      <c r="F10" s="13" t="e">
        <f t="shared" si="0"/>
        <v>#DIV/0!</v>
      </c>
    </row>
    <row r="11" spans="1:13" ht="24" customHeight="1" x14ac:dyDescent="0.2">
      <c r="A11" s="9" t="s">
        <v>25</v>
      </c>
      <c r="B11" s="20" t="s">
        <v>82</v>
      </c>
      <c r="C11" s="10"/>
      <c r="D11" s="11"/>
      <c r="E11" s="12"/>
      <c r="F11" s="13" t="e">
        <f t="shared" si="0"/>
        <v>#DIV/0!</v>
      </c>
    </row>
    <row r="12" spans="1:13" ht="24" customHeight="1" x14ac:dyDescent="0.2">
      <c r="A12" s="9" t="s">
        <v>27</v>
      </c>
      <c r="B12" s="20" t="s">
        <v>82</v>
      </c>
      <c r="C12" s="10"/>
      <c r="D12" s="11"/>
      <c r="E12" s="12"/>
      <c r="F12" s="13" t="e">
        <f t="shared" si="0"/>
        <v>#DIV/0!</v>
      </c>
    </row>
    <row r="13" spans="1:13" ht="24" customHeight="1" x14ac:dyDescent="0.2">
      <c r="A13" s="9" t="s">
        <v>29</v>
      </c>
      <c r="B13" s="20" t="s">
        <v>82</v>
      </c>
      <c r="C13" s="10"/>
      <c r="D13" s="11"/>
      <c r="E13" s="12"/>
      <c r="F13" s="13" t="e">
        <f t="shared" si="0"/>
        <v>#DIV/0!</v>
      </c>
    </row>
    <row r="14" spans="1:13" ht="24" customHeight="1" x14ac:dyDescent="0.2">
      <c r="A14" s="9" t="s">
        <v>31</v>
      </c>
      <c r="B14" s="20" t="s">
        <v>85</v>
      </c>
      <c r="C14" s="10"/>
      <c r="D14" s="11"/>
      <c r="E14" s="12"/>
      <c r="F14" s="13" t="e">
        <f t="shared" si="0"/>
        <v>#DIV/0!</v>
      </c>
    </row>
    <row r="15" spans="1:13" ht="24" customHeight="1" x14ac:dyDescent="0.2">
      <c r="A15" s="9" t="s">
        <v>33</v>
      </c>
      <c r="B15" s="22" t="s">
        <v>86</v>
      </c>
      <c r="C15" s="10"/>
      <c r="D15" s="11"/>
      <c r="E15" s="12"/>
      <c r="F15" s="13" t="e">
        <f t="shared" si="0"/>
        <v>#DIV/0!</v>
      </c>
    </row>
    <row r="16" spans="1:13" ht="24" customHeight="1" x14ac:dyDescent="0.2">
      <c r="A16" s="9" t="s">
        <v>35</v>
      </c>
      <c r="B16" s="20" t="s">
        <v>83</v>
      </c>
      <c r="C16" s="10"/>
      <c r="D16" s="11"/>
      <c r="E16" s="12"/>
      <c r="F16" s="13" t="e">
        <f t="shared" si="0"/>
        <v>#DIV/0!</v>
      </c>
    </row>
    <row r="17" spans="1:6" ht="24" customHeight="1" x14ac:dyDescent="0.2">
      <c r="A17" s="9" t="s">
        <v>37</v>
      </c>
      <c r="B17" s="20" t="s">
        <v>109</v>
      </c>
      <c r="C17" s="10"/>
      <c r="D17" s="11"/>
      <c r="E17" s="12"/>
      <c r="F17" s="13" t="e">
        <f t="shared" si="0"/>
        <v>#DIV/0!</v>
      </c>
    </row>
    <row r="18" spans="1:6" ht="24" customHeight="1" x14ac:dyDescent="0.2">
      <c r="A18" s="9" t="s">
        <v>39</v>
      </c>
      <c r="B18" s="14"/>
      <c r="C18" s="10"/>
      <c r="D18" s="11"/>
      <c r="E18" s="12"/>
      <c r="F18" s="13" t="e">
        <f t="shared" si="0"/>
        <v>#DIV/0!</v>
      </c>
    </row>
    <row r="19" spans="1:6" ht="24" customHeight="1" x14ac:dyDescent="0.2">
      <c r="A19" s="9" t="s">
        <v>41</v>
      </c>
      <c r="B19" s="14"/>
      <c r="C19" s="10"/>
      <c r="D19" s="11"/>
      <c r="E19" s="12"/>
      <c r="F19" s="13" t="e">
        <f t="shared" si="0"/>
        <v>#DIV/0!</v>
      </c>
    </row>
    <row r="20" spans="1:6" ht="24" customHeight="1" x14ac:dyDescent="0.2">
      <c r="A20" s="9" t="s">
        <v>43</v>
      </c>
      <c r="B20" s="14"/>
      <c r="C20" s="10"/>
      <c r="D20" s="11"/>
      <c r="E20" s="12"/>
      <c r="F20" s="13" t="e">
        <f t="shared" si="0"/>
        <v>#DIV/0!</v>
      </c>
    </row>
    <row r="21" spans="1:6" ht="24" customHeight="1" x14ac:dyDescent="0.2">
      <c r="A21" s="9" t="s">
        <v>45</v>
      </c>
      <c r="B21" s="14"/>
      <c r="C21" s="10"/>
      <c r="D21" s="11"/>
      <c r="E21" s="12"/>
      <c r="F21" s="13" t="e">
        <f t="shared" si="0"/>
        <v>#DIV/0!</v>
      </c>
    </row>
    <row r="22" spans="1:6" ht="24" customHeight="1" x14ac:dyDescent="0.2">
      <c r="A22" s="9" t="s">
        <v>47</v>
      </c>
      <c r="B22" s="14"/>
      <c r="C22" s="10"/>
      <c r="D22" s="11"/>
      <c r="E22" s="12"/>
      <c r="F22" s="13" t="e">
        <f t="shared" si="0"/>
        <v>#DIV/0!</v>
      </c>
    </row>
    <row r="23" spans="1:6" ht="24" customHeight="1" x14ac:dyDescent="0.2">
      <c r="A23" s="9" t="s">
        <v>49</v>
      </c>
      <c r="B23" s="14"/>
      <c r="C23" s="10"/>
      <c r="D23" s="11"/>
      <c r="E23" s="12"/>
      <c r="F23" s="13" t="e">
        <f t="shared" si="0"/>
        <v>#DIV/0!</v>
      </c>
    </row>
    <row r="24" spans="1:6" ht="24" customHeight="1" x14ac:dyDescent="0.2">
      <c r="A24" s="9" t="s">
        <v>49</v>
      </c>
      <c r="B24" s="14"/>
      <c r="C24" s="15"/>
      <c r="D24" s="11"/>
      <c r="E24" s="12"/>
      <c r="F24" s="13" t="e">
        <f t="shared" si="0"/>
        <v>#DIV/0!</v>
      </c>
    </row>
    <row r="25" spans="1:6" ht="24" customHeight="1" x14ac:dyDescent="0.2">
      <c r="A25" s="9" t="s">
        <v>50</v>
      </c>
      <c r="B25" s="14"/>
      <c r="C25" s="15"/>
      <c r="D25" s="11"/>
      <c r="E25" s="12"/>
      <c r="F25" s="13" t="e">
        <f t="shared" si="0"/>
        <v>#DIV/0!</v>
      </c>
    </row>
    <row r="26" spans="1:6" ht="24" customHeight="1" x14ac:dyDescent="0.2">
      <c r="A26" s="9" t="s">
        <v>51</v>
      </c>
      <c r="B26" s="14"/>
      <c r="C26" s="15"/>
      <c r="D26" s="11"/>
      <c r="E26" s="12"/>
      <c r="F26" s="13" t="e">
        <f t="shared" si="0"/>
        <v>#DIV/0!</v>
      </c>
    </row>
    <row r="27" spans="1:6" ht="24" customHeight="1" x14ac:dyDescent="0.2">
      <c r="A27" s="9" t="s">
        <v>52</v>
      </c>
      <c r="B27" s="14"/>
      <c r="C27" s="15"/>
      <c r="D27" s="11"/>
      <c r="E27" s="12"/>
      <c r="F27" s="13" t="e">
        <f t="shared" si="0"/>
        <v>#DIV/0!</v>
      </c>
    </row>
    <row r="28" spans="1:6" ht="24" customHeight="1" x14ac:dyDescent="0.2">
      <c r="A28" s="9" t="s">
        <v>53</v>
      </c>
      <c r="B28" s="14"/>
      <c r="C28" s="15"/>
      <c r="D28" s="11"/>
      <c r="E28" s="12"/>
      <c r="F28" s="13" t="e">
        <f t="shared" si="0"/>
        <v>#DIV/0!</v>
      </c>
    </row>
    <row r="29" spans="1:6" ht="24" customHeight="1" x14ac:dyDescent="0.2">
      <c r="A29" s="9" t="s">
        <v>54</v>
      </c>
      <c r="B29" s="14"/>
      <c r="C29" s="15"/>
      <c r="D29" s="11"/>
      <c r="E29" s="12"/>
      <c r="F29" s="13" t="e">
        <f t="shared" si="0"/>
        <v>#DIV/0!</v>
      </c>
    </row>
    <row r="30" spans="1:6" ht="24" customHeight="1" x14ac:dyDescent="0.2">
      <c r="A30" s="100" t="s">
        <v>55</v>
      </c>
      <c r="B30" s="201"/>
      <c r="C30" s="15"/>
      <c r="D30" s="202"/>
      <c r="E30" s="203"/>
      <c r="F30" s="101" t="e">
        <f t="shared" si="0"/>
        <v>#DIV/0!</v>
      </c>
    </row>
    <row r="31" spans="1:6" ht="24" customHeight="1" x14ac:dyDescent="0.2">
      <c r="A31" s="184" t="s">
        <v>71</v>
      </c>
      <c r="B31" s="184"/>
      <c r="C31" s="102"/>
      <c r="D31" s="103">
        <f>SUM(D9:D30)</f>
        <v>0</v>
      </c>
      <c r="E31" s="104">
        <f>SUM(E9:E30)</f>
        <v>0</v>
      </c>
      <c r="F31" s="68" t="e">
        <f>SUM(F9:F30)</f>
        <v>#DIV/0!</v>
      </c>
    </row>
    <row r="32" spans="1:6" ht="24" customHeight="1" x14ac:dyDescent="0.2">
      <c r="A32" s="171" t="s">
        <v>72</v>
      </c>
      <c r="B32" s="171"/>
      <c r="C32" s="171"/>
      <c r="D32" s="171"/>
      <c r="E32" s="16">
        <f t="shared" ref="E32:E38" si="1">+$E$31*F32</f>
        <v>0</v>
      </c>
      <c r="F32" s="17">
        <v>0</v>
      </c>
    </row>
    <row r="33" spans="1:6" ht="24" customHeight="1" x14ac:dyDescent="0.2">
      <c r="A33" s="185" t="s">
        <v>73</v>
      </c>
      <c r="B33" s="186"/>
      <c r="C33" s="186"/>
      <c r="D33" s="187"/>
      <c r="E33" s="16">
        <f t="shared" si="1"/>
        <v>0</v>
      </c>
      <c r="F33" s="17">
        <v>0</v>
      </c>
    </row>
    <row r="34" spans="1:6" ht="24" customHeight="1" x14ac:dyDescent="0.2">
      <c r="A34" s="171" t="s">
        <v>74</v>
      </c>
      <c r="B34" s="171"/>
      <c r="C34" s="171"/>
      <c r="D34" s="171"/>
      <c r="E34" s="16">
        <f t="shared" si="1"/>
        <v>0</v>
      </c>
      <c r="F34" s="17">
        <v>0</v>
      </c>
    </row>
    <row r="35" spans="1:6" ht="24" customHeight="1" x14ac:dyDescent="0.2">
      <c r="A35" s="171" t="s">
        <v>75</v>
      </c>
      <c r="B35" s="171"/>
      <c r="C35" s="171"/>
      <c r="D35" s="171"/>
      <c r="E35" s="16">
        <f t="shared" si="1"/>
        <v>0</v>
      </c>
      <c r="F35" s="17">
        <v>0</v>
      </c>
    </row>
    <row r="36" spans="1:6" ht="24" customHeight="1" x14ac:dyDescent="0.2">
      <c r="A36" s="171" t="s">
        <v>76</v>
      </c>
      <c r="B36" s="171"/>
      <c r="C36" s="171"/>
      <c r="D36" s="171"/>
      <c r="E36" s="16">
        <f t="shared" si="1"/>
        <v>0</v>
      </c>
      <c r="F36" s="17">
        <v>0</v>
      </c>
    </row>
    <row r="37" spans="1:6" ht="24" customHeight="1" x14ac:dyDescent="0.2">
      <c r="A37" s="171" t="s">
        <v>77</v>
      </c>
      <c r="B37" s="171"/>
      <c r="C37" s="171"/>
      <c r="D37" s="171"/>
      <c r="E37" s="16">
        <f t="shared" si="1"/>
        <v>0</v>
      </c>
      <c r="F37" s="17">
        <v>0</v>
      </c>
    </row>
    <row r="38" spans="1:6" ht="24" customHeight="1" x14ac:dyDescent="0.2">
      <c r="A38" s="171" t="s">
        <v>78</v>
      </c>
      <c r="B38" s="171"/>
      <c r="C38" s="171"/>
      <c r="D38" s="171"/>
      <c r="E38" s="16">
        <f t="shared" si="1"/>
        <v>0</v>
      </c>
      <c r="F38" s="17">
        <v>0</v>
      </c>
    </row>
    <row r="39" spans="1:6" ht="24" customHeight="1" x14ac:dyDescent="0.2">
      <c r="A39" s="177" t="s">
        <v>79</v>
      </c>
      <c r="B39" s="177"/>
      <c r="C39" s="177"/>
      <c r="D39" s="177"/>
      <c r="E39" s="18">
        <f>SUM(E31:E38)</f>
        <v>0</v>
      </c>
      <c r="F39" s="7"/>
    </row>
    <row r="40" spans="1:6" ht="24" customHeight="1" x14ac:dyDescent="0.2">
      <c r="A40" s="176" t="s">
        <v>80</v>
      </c>
      <c r="B40" s="176"/>
      <c r="C40" s="176"/>
      <c r="D40" s="176"/>
      <c r="E40" s="19">
        <f>+E39*12</f>
        <v>0</v>
      </c>
      <c r="F40" s="7"/>
    </row>
    <row r="42" spans="1:6" x14ac:dyDescent="0.2">
      <c r="A42" s="172" t="s">
        <v>105</v>
      </c>
      <c r="B42" s="172"/>
      <c r="C42" s="172"/>
      <c r="D42" s="172"/>
    </row>
    <row r="44" spans="1:6" ht="24.75" customHeight="1" x14ac:dyDescent="0.2">
      <c r="A44" s="173" t="s">
        <v>103</v>
      </c>
      <c r="B44" s="174"/>
      <c r="C44" s="6" t="s">
        <v>104</v>
      </c>
      <c r="D44" s="6" t="s">
        <v>104</v>
      </c>
      <c r="E44" s="6" t="s">
        <v>1</v>
      </c>
    </row>
    <row r="45" spans="1:6" ht="25.5" customHeight="1" x14ac:dyDescent="0.2">
      <c r="A45" s="175" t="s">
        <v>100</v>
      </c>
      <c r="B45" s="175"/>
      <c r="C45" s="72"/>
      <c r="D45" s="72">
        <v>0</v>
      </c>
      <c r="E45" s="73">
        <f>+D45*E40</f>
        <v>0</v>
      </c>
    </row>
    <row r="46" spans="1:6" ht="25.5" customHeight="1" x14ac:dyDescent="0.2">
      <c r="A46" s="75" t="s">
        <v>101</v>
      </c>
      <c r="B46" s="75"/>
      <c r="C46" s="72"/>
      <c r="D46" s="72">
        <v>0</v>
      </c>
      <c r="E46" s="73">
        <f>+D46*E40</f>
        <v>0</v>
      </c>
    </row>
    <row r="47" spans="1:6" ht="25.5" customHeight="1" x14ac:dyDescent="0.2">
      <c r="A47" s="188" t="s">
        <v>1</v>
      </c>
      <c r="B47" s="189"/>
      <c r="C47" s="76">
        <f>SUM(C45:C46)</f>
        <v>0</v>
      </c>
      <c r="D47" s="76">
        <f>SUM(D45:D46)</f>
        <v>0</v>
      </c>
      <c r="E47" s="77">
        <f>SUM(E45:E46)</f>
        <v>0</v>
      </c>
    </row>
    <row r="48" spans="1:6" ht="25.5" customHeight="1" x14ac:dyDescent="0.2">
      <c r="A48" s="71"/>
      <c r="B48" s="71"/>
      <c r="C48" s="74" t="str">
        <f>+IF(C47=100%,"richtig","falsch")</f>
        <v>falsch</v>
      </c>
      <c r="D48" s="107" t="str">
        <f>+IF(D47=100%,"richtig","falsch")</f>
        <v>falsch</v>
      </c>
    </row>
    <row r="49" spans="1:2" x14ac:dyDescent="0.2">
      <c r="A49" s="169"/>
      <c r="B49" s="169"/>
    </row>
    <row r="50" spans="1:2" x14ac:dyDescent="0.2">
      <c r="A50" s="47"/>
      <c r="B50" s="47"/>
    </row>
  </sheetData>
  <sheetProtection algorithmName="SHA-512" hashValue="4Nm/1ULEDUQCar6F2Gz7cSmn0KWYq3/mfFHgSP/2xRD+lZEnwqenj9yFa1hJDubFsDe3kIv0P3+pwB8aoQMyBw==" saltValue="SGkmcZB5RTUkrcxnpihlGA==" spinCount="100000" sheet="1" objects="1" scenarios="1"/>
  <mergeCells count="19">
    <mergeCell ref="A32:D32"/>
    <mergeCell ref="A33:D33"/>
    <mergeCell ref="A47:B47"/>
    <mergeCell ref="A49:B49"/>
    <mergeCell ref="A3:M5"/>
    <mergeCell ref="A38:D38"/>
    <mergeCell ref="A42:D42"/>
    <mergeCell ref="A44:B44"/>
    <mergeCell ref="A45:B45"/>
    <mergeCell ref="A40:D40"/>
    <mergeCell ref="A34:D34"/>
    <mergeCell ref="A35:D35"/>
    <mergeCell ref="A36:D36"/>
    <mergeCell ref="A37:D37"/>
    <mergeCell ref="A39:D39"/>
    <mergeCell ref="A7:A8"/>
    <mergeCell ref="E7:E8"/>
    <mergeCell ref="F7:F8"/>
    <mergeCell ref="A31:B31"/>
  </mergeCells>
  <conditionalFormatting sqref="C48:D48">
    <cfRule type="containsText" dxfId="3" priority="5" stopIfTrue="1" operator="containsText" text="falsch">
      <formula>NOT(ISERROR(SEARCH("falsch",C48)))</formula>
    </cfRule>
    <cfRule type="containsText" dxfId="2" priority="6" stopIfTrue="1" operator="containsText" text="richtig">
      <formula>NOT(ISERROR(SEARCH("richtig",C48)))</formula>
    </cfRule>
  </conditionalFormatting>
  <pageMargins left="0.7" right="0.7" top="0.78740157499999996" bottom="0.78740157499999996" header="0.3" footer="0.3"/>
  <pageSetup paperSize="9" orientation="portrait" r:id="rId1"/>
  <rowBreaks count="1" manualBreakCount="1">
    <brk id="31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C6FC-E300-4F5C-834D-B095A37C1DB7}">
  <sheetPr codeName="Tabelle5">
    <pageSetUpPr autoPageBreaks="0"/>
  </sheetPr>
  <dimension ref="A1:G39"/>
  <sheetViews>
    <sheetView showGridLines="0" tabSelected="1" zoomScale="85" zoomScaleNormal="85" workbookViewId="0">
      <selection activeCell="C34" sqref="C34"/>
    </sheetView>
  </sheetViews>
  <sheetFormatPr baseColWidth="10" defaultColWidth="11.42578125" defaultRowHeight="15" x14ac:dyDescent="0.25"/>
  <cols>
    <col min="1" max="1" width="19.140625" style="50" customWidth="1"/>
    <col min="2" max="2" width="14.7109375" style="50" customWidth="1"/>
    <col min="3" max="3" width="21" style="50" customWidth="1"/>
    <col min="4" max="4" width="14.42578125" style="50" customWidth="1"/>
    <col min="5" max="5" width="17.28515625" style="50" customWidth="1"/>
    <col min="6" max="16384" width="11.42578125" style="50"/>
  </cols>
  <sheetData>
    <row r="1" spans="1:5" ht="15.75" x14ac:dyDescent="0.25">
      <c r="A1" s="23" t="s">
        <v>88</v>
      </c>
    </row>
    <row r="3" spans="1:5" ht="36" customHeight="1" x14ac:dyDescent="0.25">
      <c r="A3" s="190" t="s">
        <v>60</v>
      </c>
      <c r="B3" s="191"/>
      <c r="C3" s="191"/>
      <c r="D3" s="191"/>
      <c r="E3" s="192"/>
    </row>
    <row r="5" spans="1:5" ht="22.7" customHeight="1" x14ac:dyDescent="0.25">
      <c r="A5" s="51" t="s">
        <v>17</v>
      </c>
      <c r="B5" s="196" t="s">
        <v>18</v>
      </c>
      <c r="C5" s="197"/>
      <c r="D5" s="52" t="s">
        <v>19</v>
      </c>
      <c r="E5" s="52" t="s">
        <v>20</v>
      </c>
    </row>
    <row r="6" spans="1:5" ht="25.5" customHeight="1" x14ac:dyDescent="0.25">
      <c r="A6" s="53" t="s">
        <v>21</v>
      </c>
      <c r="B6" s="194" t="s">
        <v>22</v>
      </c>
      <c r="C6" s="195"/>
      <c r="D6" s="3"/>
      <c r="E6" s="4">
        <f>+D6*12</f>
        <v>0</v>
      </c>
    </row>
    <row r="7" spans="1:5" ht="25.5" customHeight="1" x14ac:dyDescent="0.25">
      <c r="A7" s="53" t="s">
        <v>23</v>
      </c>
      <c r="B7" s="194" t="s">
        <v>24</v>
      </c>
      <c r="C7" s="195"/>
      <c r="D7" s="3"/>
      <c r="E7" s="4">
        <f t="shared" ref="E7:E28" si="0">+D7*12</f>
        <v>0</v>
      </c>
    </row>
    <row r="8" spans="1:5" ht="25.5" customHeight="1" x14ac:dyDescent="0.25">
      <c r="A8" s="53" t="s">
        <v>25</v>
      </c>
      <c r="B8" s="194" t="s">
        <v>26</v>
      </c>
      <c r="C8" s="195"/>
      <c r="D8" s="3"/>
      <c r="E8" s="4">
        <f t="shared" si="0"/>
        <v>0</v>
      </c>
    </row>
    <row r="9" spans="1:5" ht="25.5" customHeight="1" x14ac:dyDescent="0.25">
      <c r="A9" s="53" t="s">
        <v>27</v>
      </c>
      <c r="B9" s="194" t="s">
        <v>28</v>
      </c>
      <c r="C9" s="195"/>
      <c r="D9" s="3"/>
      <c r="E9" s="4">
        <f t="shared" si="0"/>
        <v>0</v>
      </c>
    </row>
    <row r="10" spans="1:5" ht="25.5" customHeight="1" x14ac:dyDescent="0.25">
      <c r="A10" s="53" t="s">
        <v>29</v>
      </c>
      <c r="B10" s="194" t="s">
        <v>30</v>
      </c>
      <c r="C10" s="195"/>
      <c r="D10" s="3"/>
      <c r="E10" s="4">
        <f t="shared" si="0"/>
        <v>0</v>
      </c>
    </row>
    <row r="11" spans="1:5" ht="25.5" customHeight="1" x14ac:dyDescent="0.25">
      <c r="A11" s="53" t="s">
        <v>31</v>
      </c>
      <c r="B11" s="194" t="s">
        <v>32</v>
      </c>
      <c r="C11" s="195"/>
      <c r="D11" s="3"/>
      <c r="E11" s="4">
        <f t="shared" si="0"/>
        <v>0</v>
      </c>
    </row>
    <row r="12" spans="1:5" ht="25.5" customHeight="1" x14ac:dyDescent="0.25">
      <c r="A12" s="53" t="s">
        <v>33</v>
      </c>
      <c r="B12" s="194" t="s">
        <v>34</v>
      </c>
      <c r="C12" s="195"/>
      <c r="D12" s="3"/>
      <c r="E12" s="4">
        <f t="shared" si="0"/>
        <v>0</v>
      </c>
    </row>
    <row r="13" spans="1:5" ht="25.5" customHeight="1" x14ac:dyDescent="0.25">
      <c r="A13" s="53" t="s">
        <v>35</v>
      </c>
      <c r="B13" s="194" t="s">
        <v>36</v>
      </c>
      <c r="C13" s="195"/>
      <c r="D13" s="3"/>
      <c r="E13" s="4">
        <f t="shared" si="0"/>
        <v>0</v>
      </c>
    </row>
    <row r="14" spans="1:5" ht="25.5" customHeight="1" x14ac:dyDescent="0.25">
      <c r="A14" s="53" t="s">
        <v>37</v>
      </c>
      <c r="B14" s="194" t="s">
        <v>38</v>
      </c>
      <c r="C14" s="195"/>
      <c r="D14" s="3"/>
      <c r="E14" s="4">
        <f t="shared" si="0"/>
        <v>0</v>
      </c>
    </row>
    <row r="15" spans="1:5" ht="25.5" customHeight="1" x14ac:dyDescent="0.25">
      <c r="A15" s="53" t="s">
        <v>39</v>
      </c>
      <c r="B15" s="194" t="s">
        <v>40</v>
      </c>
      <c r="C15" s="195"/>
      <c r="D15" s="3"/>
      <c r="E15" s="4">
        <f>+D15*12</f>
        <v>0</v>
      </c>
    </row>
    <row r="16" spans="1:5" ht="25.5" customHeight="1" x14ac:dyDescent="0.25">
      <c r="A16" s="53" t="s">
        <v>41</v>
      </c>
      <c r="B16" s="194" t="s">
        <v>42</v>
      </c>
      <c r="C16" s="195"/>
      <c r="D16" s="3"/>
      <c r="E16" s="4">
        <f t="shared" si="0"/>
        <v>0</v>
      </c>
    </row>
    <row r="17" spans="1:5" ht="25.5" customHeight="1" x14ac:dyDescent="0.25">
      <c r="A17" s="53" t="s">
        <v>43</v>
      </c>
      <c r="B17" s="194" t="s">
        <v>44</v>
      </c>
      <c r="C17" s="195"/>
      <c r="D17" s="3"/>
      <c r="E17" s="4">
        <f>+D17*12</f>
        <v>0</v>
      </c>
    </row>
    <row r="18" spans="1:5" ht="25.5" customHeight="1" x14ac:dyDescent="0.25">
      <c r="A18" s="53" t="s">
        <v>45</v>
      </c>
      <c r="B18" s="194" t="s">
        <v>46</v>
      </c>
      <c r="C18" s="195"/>
      <c r="D18" s="3"/>
      <c r="E18" s="4">
        <f t="shared" si="0"/>
        <v>0</v>
      </c>
    </row>
    <row r="19" spans="1:5" ht="25.5" customHeight="1" x14ac:dyDescent="0.25">
      <c r="A19" s="53" t="s">
        <v>47</v>
      </c>
      <c r="B19" s="194" t="s">
        <v>48</v>
      </c>
      <c r="C19" s="195"/>
      <c r="D19" s="3"/>
      <c r="E19" s="4">
        <f>+D19*12</f>
        <v>0</v>
      </c>
    </row>
    <row r="20" spans="1:5" ht="25.5" customHeight="1" x14ac:dyDescent="0.25">
      <c r="A20" s="53" t="s">
        <v>49</v>
      </c>
      <c r="B20" s="194" t="s">
        <v>61</v>
      </c>
      <c r="C20" s="195"/>
      <c r="D20" s="3"/>
      <c r="E20" s="4">
        <f t="shared" si="0"/>
        <v>0</v>
      </c>
    </row>
    <row r="21" spans="1:5" ht="25.5" customHeight="1" x14ac:dyDescent="0.25">
      <c r="A21" s="53" t="s">
        <v>50</v>
      </c>
      <c r="B21" s="194"/>
      <c r="C21" s="195"/>
      <c r="D21" s="80"/>
      <c r="E21" s="4">
        <f>+D21*12</f>
        <v>0</v>
      </c>
    </row>
    <row r="22" spans="1:5" ht="25.5" customHeight="1" x14ac:dyDescent="0.25">
      <c r="A22" s="53" t="s">
        <v>51</v>
      </c>
      <c r="B22" s="194"/>
      <c r="C22" s="195"/>
      <c r="D22" s="80"/>
      <c r="E22" s="4">
        <f>+D22*12</f>
        <v>0</v>
      </c>
    </row>
    <row r="23" spans="1:5" ht="25.5" customHeight="1" x14ac:dyDescent="0.25">
      <c r="A23" s="53" t="s">
        <v>52</v>
      </c>
      <c r="B23" s="194"/>
      <c r="C23" s="195"/>
      <c r="D23" s="80"/>
      <c r="E23" s="4">
        <f t="shared" si="0"/>
        <v>0</v>
      </c>
    </row>
    <row r="24" spans="1:5" ht="25.5" customHeight="1" x14ac:dyDescent="0.25">
      <c r="A24" s="53" t="s">
        <v>53</v>
      </c>
      <c r="B24" s="194"/>
      <c r="C24" s="195"/>
      <c r="D24" s="80"/>
      <c r="E24" s="4">
        <f>+D24*12</f>
        <v>0</v>
      </c>
    </row>
    <row r="25" spans="1:5" ht="25.5" customHeight="1" x14ac:dyDescent="0.25">
      <c r="A25" s="53" t="s">
        <v>54</v>
      </c>
      <c r="B25" s="194"/>
      <c r="C25" s="195"/>
      <c r="D25" s="80"/>
      <c r="E25" s="4">
        <f t="shared" si="0"/>
        <v>0</v>
      </c>
    </row>
    <row r="26" spans="1:5" ht="25.5" customHeight="1" x14ac:dyDescent="0.25">
      <c r="A26" s="53" t="s">
        <v>55</v>
      </c>
      <c r="B26" s="194"/>
      <c r="C26" s="195"/>
      <c r="D26" s="80"/>
      <c r="E26" s="4">
        <f>+D26*12</f>
        <v>0</v>
      </c>
    </row>
    <row r="27" spans="1:5" ht="25.5" customHeight="1" x14ac:dyDescent="0.25">
      <c r="A27" s="53" t="s">
        <v>56</v>
      </c>
      <c r="B27" s="194"/>
      <c r="C27" s="195"/>
      <c r="D27" s="80"/>
      <c r="E27" s="4">
        <f t="shared" si="0"/>
        <v>0</v>
      </c>
    </row>
    <row r="28" spans="1:5" ht="25.5" customHeight="1" x14ac:dyDescent="0.25">
      <c r="A28" s="53" t="s">
        <v>57</v>
      </c>
      <c r="B28" s="194"/>
      <c r="C28" s="195"/>
      <c r="D28" s="112"/>
      <c r="E28" s="4">
        <f t="shared" si="0"/>
        <v>0</v>
      </c>
    </row>
    <row r="29" spans="1:5" ht="22.7" customHeight="1" x14ac:dyDescent="0.25">
      <c r="A29" s="198" t="s">
        <v>1</v>
      </c>
      <c r="B29" s="199"/>
      <c r="C29" s="200"/>
      <c r="D29" s="54">
        <f>SUM(D6:D28)</f>
        <v>0</v>
      </c>
      <c r="E29" s="54">
        <f>SUM(E6:E28)</f>
        <v>0</v>
      </c>
    </row>
    <row r="31" spans="1:5" ht="36.75" customHeight="1" x14ac:dyDescent="0.25">
      <c r="A31" s="193" t="s">
        <v>58</v>
      </c>
      <c r="B31" s="193"/>
      <c r="C31" s="193"/>
      <c r="D31" s="193"/>
      <c r="E31" s="193"/>
    </row>
    <row r="32" spans="1:5" ht="36" customHeight="1" x14ac:dyDescent="0.25">
      <c r="A32" s="78"/>
      <c r="B32" s="52" t="s">
        <v>59</v>
      </c>
      <c r="C32" s="52" t="s">
        <v>1</v>
      </c>
    </row>
    <row r="33" spans="1:7" ht="27" customHeight="1" x14ac:dyDescent="0.25">
      <c r="A33" s="79" t="s">
        <v>100</v>
      </c>
      <c r="B33" s="5">
        <v>0</v>
      </c>
      <c r="C33" s="55">
        <f>+B33*E29</f>
        <v>0</v>
      </c>
    </row>
    <row r="34" spans="1:7" ht="27" customHeight="1" x14ac:dyDescent="0.25">
      <c r="A34" s="79" t="s">
        <v>101</v>
      </c>
      <c r="B34" s="5">
        <v>0</v>
      </c>
      <c r="C34" s="55">
        <f t="shared" ref="C34" si="1">+$E$29*B34</f>
        <v>0</v>
      </c>
    </row>
    <row r="35" spans="1:7" ht="27" customHeight="1" x14ac:dyDescent="0.25">
      <c r="A35" s="61" t="s">
        <v>1</v>
      </c>
      <c r="B35" s="56">
        <f>SUM(B33:B34)</f>
        <v>0</v>
      </c>
      <c r="C35" s="57">
        <f>SUM(C33:C34)</f>
        <v>0</v>
      </c>
    </row>
    <row r="36" spans="1:7" ht="18.75" customHeight="1" x14ac:dyDescent="0.25">
      <c r="A36" s="58"/>
      <c r="B36" s="107" t="str">
        <f>+IF(B35=100%,"richtig","falsch")</f>
        <v>falsch</v>
      </c>
      <c r="C36" s="58"/>
      <c r="E36" s="58"/>
    </row>
    <row r="39" spans="1:7" x14ac:dyDescent="0.25">
      <c r="G39" s="59"/>
    </row>
  </sheetData>
  <sheetProtection algorithmName="SHA-512" hashValue="C3FLJD9wPj5mRb6Jwj3cq9698qEkrJrSW+qHnWNSRjFkzBhBf0e0Ze7wg+pg8ptj/thwRMP4hsY9iorMU7O7eg==" saltValue="OXt9mBL/9joOTU5XxvI99A==" spinCount="100000" sheet="1" objects="1" scenarios="1"/>
  <mergeCells count="27">
    <mergeCell ref="B5:C5"/>
    <mergeCell ref="B25:C25"/>
    <mergeCell ref="B26:C26"/>
    <mergeCell ref="A29:C29"/>
    <mergeCell ref="B27:C27"/>
    <mergeCell ref="B28:C28"/>
    <mergeCell ref="B20:C20"/>
    <mergeCell ref="B21:C21"/>
    <mergeCell ref="B22:C22"/>
    <mergeCell ref="B23:C23"/>
    <mergeCell ref="B24:C24"/>
    <mergeCell ref="A3:E3"/>
    <mergeCell ref="A31:E3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conditionalFormatting sqref="B36">
    <cfRule type="containsText" dxfId="1" priority="1" stopIfTrue="1" operator="containsText" text="falsch">
      <formula>NOT(ISERROR(SEARCH("falsch",B36)))</formula>
    </cfRule>
    <cfRule type="containsText" dxfId="0" priority="2" stopIfTrue="1" operator="containsText" text="richtig">
      <formula>NOT(ISERROR(SEARCH("richtig",B36)))</formula>
    </cfRule>
  </conditionalFormatting>
  <pageMargins left="0.7" right="0.7" top="0.78740157499999996" bottom="0.78740157499999996" header="0.3" footer="0.3"/>
  <pageSetup paperSize="9" scale="83" orientation="portrait" r:id="rId1"/>
  <legacyDrawing r:id="rId2"/>
</worksheet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Vorbemerkung</vt:lpstr>
      <vt:lpstr>Zusammenfassung</vt:lpstr>
      <vt:lpstr>Budget </vt:lpstr>
      <vt:lpstr>Personalkosten</vt:lpstr>
      <vt:lpstr>B&amp;V-Kosten</vt:lpstr>
      <vt:lpstr>'Budget '!Druckbereich</vt:lpstr>
      <vt:lpstr>Personalkosten!Druckbereich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Bartels</dc:creator>
  <cp:lastModifiedBy>Franz Kockler</cp:lastModifiedBy>
  <cp:lastPrinted>2026-05-21T09:15:28Z</cp:lastPrinted>
  <dcterms:created xsi:type="dcterms:W3CDTF">2021-03-24T11:46:41Z</dcterms:created>
  <dcterms:modified xsi:type="dcterms:W3CDTF">2026-06-17T11:34:22Z</dcterms:modified>
</cp:coreProperties>
</file>